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75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B7" i="7"/>
  <c r="B8" i="7"/>
  <c r="B1748" i="106" s="1"/>
  <c r="D1748" i="106" s="1"/>
  <c r="B9" i="7"/>
  <c r="B1751" i="106" s="1"/>
  <c r="D1751" i="106" s="1"/>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44" i="29"/>
  <c r="L349" i="29"/>
  <c r="L352" i="29" s="1"/>
  <c r="C12" i="5"/>
  <c r="B5066" i="106"/>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c r="D5165" i="106" s="1"/>
  <c r="C154" i="5"/>
  <c r="B5178" i="106" s="1"/>
  <c r="D5178" i="106" s="1"/>
  <c r="D154" i="5"/>
  <c r="B5394" i="106" s="1"/>
  <c r="D5394" i="106" s="1"/>
  <c r="B5618" i="106"/>
  <c r="D5618"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B6839" i="106"/>
  <c r="D6839" i="106" s="1"/>
  <c r="K259" i="5"/>
  <c r="K273" i="5" s="1"/>
  <c r="B6840" i="106"/>
  <c r="D6840" i="106" s="1"/>
  <c r="B7041" i="106"/>
  <c r="D7041" i="106" s="1"/>
  <c r="B4442" i="106"/>
  <c r="D4442" i="106" s="1"/>
  <c r="C5" i="4"/>
  <c r="B3405" i="106" s="1"/>
  <c r="D3405" i="106" s="1"/>
  <c r="F5" i="4"/>
  <c r="B3408" i="106" s="1"/>
  <c r="D3408" i="106" s="1"/>
  <c r="G5" i="4"/>
  <c r="B3409" i="106" s="1"/>
  <c r="D3409" i="106" s="1"/>
  <c r="G12" i="4"/>
  <c r="G14" i="4"/>
  <c r="B2609" i="106" s="1"/>
  <c r="D2609" i="106" s="1"/>
  <c r="F13" i="4"/>
  <c r="B2596" i="106"/>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B5770" i="106"/>
  <c r="D5770" i="106" s="1"/>
  <c r="F130" i="34"/>
  <c r="F128" i="34"/>
  <c r="F110" i="34"/>
  <c r="F94" i="34"/>
  <c r="B5847" i="106"/>
  <c r="D5847" i="106" s="1"/>
  <c r="B5752" i="106"/>
  <c r="D5752" i="106" s="1"/>
  <c r="I6" i="4"/>
  <c r="B5011" i="106" s="1"/>
  <c r="D5011" i="106" s="1"/>
  <c r="J173" i="5"/>
  <c r="J109" i="5"/>
  <c r="H109" i="5"/>
  <c r="B6025" i="106" s="1"/>
  <c r="D6025" i="106" s="1"/>
  <c r="F106" i="34"/>
  <c r="H4" i="4"/>
  <c r="J275" i="5"/>
  <c r="B7055" i="106" s="1"/>
  <c r="D7055" i="106" s="1"/>
  <c r="B2655" i="106"/>
  <c r="D2655" i="106" s="1"/>
  <c r="D17" i="7"/>
  <c r="B4104" i="106" s="1"/>
  <c r="D4104" i="106" s="1"/>
  <c r="D12" i="7"/>
  <c r="B1769" i="106" s="1"/>
  <c r="D1769" i="106" s="1"/>
  <c r="D18" i="7"/>
  <c r="B4105" i="106" s="1"/>
  <c r="D4105" i="106" s="1"/>
  <c r="D15" i="7"/>
  <c r="B1772" i="106" s="1"/>
  <c r="D1772" i="106" s="1"/>
  <c r="F105" i="34" l="1"/>
  <c r="K4" i="4"/>
  <c r="B6028" i="106"/>
  <c r="D6028" i="106" s="1"/>
  <c r="B5334" i="106"/>
  <c r="D5334" i="106" s="1"/>
  <c r="D109" i="5"/>
  <c r="B1752" i="106"/>
  <c r="D1752" i="106" s="1"/>
  <c r="D11" i="7"/>
  <c r="B1768" i="106" s="1"/>
  <c r="D1768" i="106" s="1"/>
  <c r="B1747" i="106"/>
  <c r="D1747" i="106" s="1"/>
  <c r="D7" i="7"/>
  <c r="B1763" i="106" s="1"/>
  <c r="D1763" i="106" s="1"/>
  <c r="F104" i="34"/>
  <c r="B6397" i="106"/>
  <c r="D6397" i="106" s="1"/>
  <c r="J6" i="4"/>
  <c r="B6221" i="106" s="1"/>
  <c r="D6221" i="106" s="1"/>
  <c r="B4951" i="106"/>
  <c r="D4951" i="106" s="1"/>
  <c r="K274" i="5"/>
  <c r="C109" i="5"/>
  <c r="J4" i="4"/>
  <c r="B6220" i="106" s="1"/>
  <c r="D6220" i="106" s="1"/>
  <c r="B6352" i="106"/>
  <c r="D6352" i="106" s="1"/>
  <c r="F126" i="34"/>
  <c r="K28" i="118"/>
  <c r="O27" i="118" s="1"/>
  <c r="O29" i="118" s="1"/>
  <c r="D172" i="5"/>
  <c r="B2026" i="106"/>
  <c r="D2026" i="106" s="1"/>
  <c r="F16" i="11"/>
  <c r="B2031" i="106" s="1"/>
  <c r="D2031" i="106" s="1"/>
  <c r="B6893" i="106"/>
  <c r="D6893" i="106" s="1"/>
  <c r="F47" i="34"/>
  <c r="B6879" i="106"/>
  <c r="D6879" i="106" s="1"/>
  <c r="F40" i="34"/>
  <c r="B3317" i="106"/>
  <c r="D3317" i="106" s="1"/>
  <c r="I77" i="4"/>
  <c r="B3319" i="106" s="1"/>
  <c r="D3319" i="106" s="1"/>
  <c r="E102" i="29"/>
  <c r="B2790" i="106" s="1"/>
  <c r="D2790" i="106" s="1"/>
  <c r="B2789" i="106"/>
  <c r="D2789" i="106" s="1"/>
  <c r="F109" i="5"/>
  <c r="H173" i="5"/>
  <c r="F129" i="34"/>
  <c r="B4373" i="106"/>
  <c r="D4373" i="106" s="1"/>
  <c r="I274" i="5"/>
  <c r="B5147" i="106"/>
  <c r="D5147" i="106" s="1"/>
  <c r="C172" i="5"/>
  <c r="B5599" i="106"/>
  <c r="D5599" i="106" s="1"/>
  <c r="G109" i="5"/>
  <c r="B5518" i="106"/>
  <c r="D5518" i="106" s="1"/>
  <c r="E109" i="5"/>
  <c r="E4" i="4" s="1"/>
  <c r="B2630" i="106" s="1"/>
  <c r="D2630" i="106" s="1"/>
  <c r="L354" i="29"/>
  <c r="D6" i="7"/>
  <c r="B1762" i="106" s="1"/>
  <c r="D1762" i="106" s="1"/>
  <c r="B1746" i="106"/>
  <c r="D1746" i="106" s="1"/>
  <c r="B1314" i="106"/>
  <c r="D1314" i="106" s="1"/>
  <c r="H166" i="29"/>
  <c r="B1553" i="106"/>
  <c r="D1553" i="106" s="1"/>
  <c r="H305" i="29"/>
  <c r="B1554" i="106" s="1"/>
  <c r="D1554" i="106" s="1"/>
  <c r="B1452" i="106"/>
  <c r="D1452" i="106" s="1"/>
  <c r="H288" i="29"/>
  <c r="B1454" i="106" s="1"/>
  <c r="D1454" i="106" s="1"/>
  <c r="B1364" i="106"/>
  <c r="D1364" i="106" s="1"/>
  <c r="G204" i="29"/>
  <c r="D7245" i="106"/>
  <c r="B7211" i="106"/>
  <c r="D7211" i="106" s="1"/>
  <c r="K329" i="29"/>
  <c r="B7215" i="106" s="1"/>
  <c r="D7215" i="106" s="1"/>
  <c r="B3673" i="106"/>
  <c r="D3673" i="106" s="1"/>
  <c r="K344" i="29"/>
  <c r="B2845" i="106"/>
  <c r="D2845" i="106" s="1"/>
  <c r="K286" i="29"/>
  <c r="K110" i="29"/>
  <c r="B2795" i="106"/>
  <c r="D2795" i="106" s="1"/>
  <c r="K173" i="5"/>
  <c r="F172" i="5"/>
  <c r="B5644" i="106" s="1"/>
  <c r="D5644" i="106" s="1"/>
  <c r="L305" i="29"/>
  <c r="B7200" i="106"/>
  <c r="D7200" i="106" s="1"/>
  <c r="D331" i="29"/>
  <c r="B7217" i="106" s="1"/>
  <c r="D7217" i="106" s="1"/>
  <c r="B7144" i="106"/>
  <c r="D7144" i="106" s="1"/>
  <c r="K323" i="29"/>
  <c r="B3170" i="106"/>
  <c r="D3170" i="106" s="1"/>
  <c r="H76" i="4"/>
  <c r="B3298" i="106" s="1"/>
  <c r="D3298" i="106" s="1"/>
  <c r="B2910" i="106"/>
  <c r="D2910" i="106" s="1"/>
  <c r="I41" i="3"/>
  <c r="B2106" i="106"/>
  <c r="D2106" i="106" s="1"/>
  <c r="I76" i="4"/>
  <c r="B3318" i="106" s="1"/>
  <c r="D3318" i="106" s="1"/>
  <c r="B2030" i="106"/>
  <c r="D2030" i="106" s="1"/>
  <c r="L13" i="11"/>
  <c r="B2060" i="106" s="1"/>
  <c r="D2060" i="106" s="1"/>
  <c r="B1352" i="106"/>
  <c r="D1352" i="106" s="1"/>
  <c r="E204" i="29"/>
  <c r="B1353" i="106" s="1"/>
  <c r="D1353" i="106" s="1"/>
  <c r="B1223" i="106"/>
  <c r="D1223" i="106" s="1"/>
  <c r="C129" i="29"/>
  <c r="B3703" i="106"/>
  <c r="D3703" i="106" s="1"/>
  <c r="H354" i="29"/>
  <c r="B3660" i="106" s="1"/>
  <c r="D3660" i="106" s="1"/>
  <c r="G354" i="29"/>
  <c r="B3650" i="106" s="1"/>
  <c r="D3650" i="106" s="1"/>
  <c r="B3626" i="106"/>
  <c r="D3626" i="106" s="1"/>
  <c r="L41" i="3"/>
  <c r="K162" i="29"/>
  <c r="B1126" i="106"/>
  <c r="D1126" i="106" s="1"/>
  <c r="J88" i="28"/>
  <c r="K349" i="29"/>
  <c r="B3676" i="106" s="1"/>
  <c r="D3676"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7270" i="106"/>
  <c r="C34" i="131"/>
  <c r="L16" i="11" l="1"/>
  <c r="B2061" i="106" s="1"/>
  <c r="D2061" i="106" s="1"/>
  <c r="B1515" i="106"/>
  <c r="D1515" i="106" s="1"/>
  <c r="G16" i="4"/>
  <c r="B2611" i="106" s="1"/>
  <c r="D2611" i="106" s="1"/>
  <c r="B6024" i="106"/>
  <c r="D6024" i="106" s="1"/>
  <c r="G4" i="4"/>
  <c r="B2603" i="106" s="1"/>
  <c r="D2603" i="106" s="1"/>
  <c r="H6" i="4"/>
  <c r="B5906" i="106"/>
  <c r="D5906" i="106" s="1"/>
  <c r="D19" i="7"/>
  <c r="B1775" i="106" s="1"/>
  <c r="D1775" i="106" s="1"/>
  <c r="K102" i="29"/>
  <c r="F53" i="34" s="1"/>
  <c r="D7254" i="106"/>
  <c r="D7253" i="106"/>
  <c r="B3724" i="106"/>
  <c r="D3724" i="106" s="1"/>
  <c r="F73" i="34"/>
  <c r="G15" i="4"/>
  <c r="B6032" i="106" s="1"/>
  <c r="D6032" i="106" s="1"/>
  <c r="D30" i="36"/>
  <c r="B7760" i="106"/>
  <c r="D7760" i="106" s="1"/>
  <c r="B1225" i="106"/>
  <c r="D1225" i="106" s="1"/>
  <c r="C150" i="29"/>
  <c r="B1226" i="106" s="1"/>
  <c r="D1226" i="106" s="1"/>
  <c r="B2913" i="106"/>
  <c r="D2913" i="106" s="1"/>
  <c r="D56" i="36"/>
  <c r="B7207" i="106"/>
  <c r="D7207" i="106" s="1"/>
  <c r="J13" i="4"/>
  <c r="B7042" i="106" s="1"/>
  <c r="D7042" i="106" s="1"/>
  <c r="B1151" i="106"/>
  <c r="D1151" i="106" s="1"/>
  <c r="K112" i="29"/>
  <c r="B1365" i="106"/>
  <c r="D1365" i="106" s="1"/>
  <c r="F65" i="34"/>
  <c r="C173" i="5"/>
  <c r="B5214" i="106"/>
  <c r="D5214" i="106" s="1"/>
  <c r="B5356" i="106"/>
  <c r="D5356" i="106" s="1"/>
  <c r="D4" i="4"/>
  <c r="B2564" i="106" s="1"/>
  <c r="D2564" i="106" s="1"/>
  <c r="B5412" i="106"/>
  <c r="D5412" i="106" s="1"/>
  <c r="D173" i="5"/>
  <c r="D275" i="5" s="1"/>
  <c r="D7256" i="106"/>
  <c r="K331" i="29"/>
  <c r="K332" i="29" s="1"/>
  <c r="B7225" i="106" s="1"/>
  <c r="D7225" i="106" s="1"/>
  <c r="D7252" i="106"/>
  <c r="K6" i="4"/>
  <c r="B3570" i="106" s="1"/>
  <c r="D3570" i="106" s="1"/>
  <c r="B6014" i="106"/>
  <c r="D6014" i="106" s="1"/>
  <c r="F4" i="4"/>
  <c r="B2591" i="106" s="1"/>
  <c r="D2591" i="106" s="1"/>
  <c r="B5588" i="106"/>
  <c r="D5588" i="106" s="1"/>
  <c r="B5121" i="106"/>
  <c r="D5121" i="106" s="1"/>
  <c r="C4" i="4"/>
  <c r="B2551" i="106" s="1"/>
  <c r="D2551" i="106" s="1"/>
  <c r="D7251" i="106"/>
  <c r="C114" i="29"/>
  <c r="B757" i="106" s="1"/>
  <c r="D757" i="106" s="1"/>
  <c r="B2917" i="106"/>
  <c r="D2917" i="106" s="1"/>
  <c r="D59" i="36"/>
  <c r="B3674" i="106"/>
  <c r="D3674" i="106" s="1"/>
  <c r="K15" i="4"/>
  <c r="B3573" i="106" s="1"/>
  <c r="D3573" i="106" s="1"/>
  <c r="F173" i="5"/>
  <c r="K275" i="5"/>
  <c r="B6023" i="106" s="1"/>
  <c r="D6023" i="106" s="1"/>
  <c r="K7" i="4"/>
  <c r="B3718" i="106" s="1"/>
  <c r="D3718" i="106" s="1"/>
  <c r="B3569" i="106"/>
  <c r="D3569" i="106" s="1"/>
  <c r="K8" i="4"/>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F6" i="4" l="1"/>
  <c r="F275" i="5"/>
  <c r="B5720" i="106" s="1"/>
  <c r="D5720" i="106" s="1"/>
  <c r="B5653" i="106"/>
  <c r="D5653" i="106" s="1"/>
  <c r="B5223" i="106"/>
  <c r="D5223" i="106" s="1"/>
  <c r="C6" i="4"/>
  <c r="B2553" i="106" s="1"/>
  <c r="D2553" i="106" s="1"/>
  <c r="K10" i="4"/>
  <c r="B4130" i="106" s="1"/>
  <c r="D4130" i="106" s="1"/>
  <c r="B3571" i="106"/>
  <c r="D3571" i="106" s="1"/>
  <c r="B5421" i="106"/>
  <c r="D5421" i="106" s="1"/>
  <c r="D6" i="4"/>
  <c r="B2566" i="106" s="1"/>
  <c r="D2566" i="106" s="1"/>
  <c r="B7019" i="106"/>
  <c r="D7019" i="106" s="1"/>
  <c r="C16" i="4"/>
  <c r="B2560" i="106" s="1"/>
  <c r="D2560" i="106" s="1"/>
  <c r="B2656" i="106"/>
  <c r="D2656"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<sst xmlns="http://schemas.openxmlformats.org/spreadsheetml/2006/main" count="4998" uniqueCount="2108">
  <si>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</si>
  <si>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</si>
  <si>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</si>
  <si>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</si>
  <si>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</si>
  <si>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</si>
  <si>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</si>
  <si>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</si>
  <si>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</si>
  <si>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</si>
  <si>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</si>
  <si>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</si>
  <si>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</si>
  <si>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</si>
  <si>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</si>
  <si>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</si>
  <si>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</si>
  <si>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</si>
  <si>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</si>
  <si>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</si>
  <si>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</si>
  <si>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</si>
  <si>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</si>
  <si>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</si>
  <si>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</si>
  <si>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</si>
  <si>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</si>
  <si>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</si>
  <si>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</si>
  <si>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</si>
  <si>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</si>
  <si>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</si>
  <si>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</si>
  <si>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</si>
  <si>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</si>
  <si>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</si>
  <si>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</si>
  <si>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</si>
  <si>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</si>
  <si>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</si>
  <si>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</si>
  <si>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</si>
  <si>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</si>
  <si>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</si>
  <si>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</si>
  <si>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</si>
  <si>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</si>
  <si>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</si>
  <si>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</si>
  <si>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</si>
  <si>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</si>
  <si>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</si>
  <si>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</si>
  <si>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</si>
  <si>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</si>
  <si>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</si>
  <si>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</si>
  <si>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</si>
  <si>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</si>
  <si>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</si>
  <si>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</si>
  <si>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</si>
  <si>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</si>
  <si>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</si>
  <si>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</si>
  <si>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</si>
  <si>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</si>
  <si>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</si>
  <si>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</si>
  <si>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</si>
  <si>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</si>
  <si>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</si>
  <si>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</si>
  <si>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</si>
  <si>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</si>
  <si>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</si>
  <si>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</si>
  <si>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</si>
  <si>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</si>
  <si>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</si>
  <si>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</si>
  <si>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</si>
  <si>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</si>
  <si>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</si>
  <si>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</si>
  <si>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</si>
  <si>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</si>
  <si>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</si>
  <si>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</si>
  <si>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</si>
  <si>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</si>
  <si>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</si>
  <si>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</si>
  <si>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</si>
  <si>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</si>
  <si>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</si>
  <si>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</si>
  <si>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</si>
  <si>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</si>
  <si>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</si>
  <si>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</si>
  <si>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</si>
  <si>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</si>
  <si>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</si>
  <si>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</si>
  <si>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</si>
  <si>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</si>
  <si>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</si>
  <si>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</si>
  <si>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</si>
  <si>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</si>
  <si>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</si>
  <si>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</si>
  <si>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</si>
  <si>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</si>
  <si>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</si>
  <si>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</si>
  <si>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</si>
  <si>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</si>
  <si>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</si>
  <si>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</si>
  <si>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</si>
  <si>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</si>
  <si>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</si>
  <si>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</si>
  <si>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</si>
  <si>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</si>
  <si>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</si>
  <si>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</si>
  <si>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</si>
  <si>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</si>
  <si>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</si>
  <si>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</si>
  <si>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</si>
  <si>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</si>
  <si>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</si>
  <si>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</si>
  <si>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</si>
  <si>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</si>
  <si>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</si>
  <si>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</si>
  <si>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</si>
  <si>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</si>
  <si>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</si>
  <si>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</si>
  <si>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</si>
  <si>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</si>
  <si>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</si>
  <si>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</si>
  <si>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</si>
  <si>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</si>
  <si>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</si>
  <si>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</si>
  <si>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</si>
  <si>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</si>
  <si>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</si>
  <si>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</si>
  <si>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</si>
  <si>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</si>
  <si>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</si>
  <si>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</si>
  <si>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</si>
  <si>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</si>
  <si>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</si>
  <si>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</si>
  <si>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</si>
  <si>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</si>
  <si>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</si>
  <si>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</si>
  <si>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</si>
  <si>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</si>
  <si>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</si>
  <si>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</si>
  <si>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</si>
  <si>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</si>
  <si>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</si>
  <si>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</si>
  <si>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</si>
  <si>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</si>
  <si>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</si>
  <si>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</si>
  <si>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</si>
  <si>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</si>
  <si>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</si>
  <si>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</si>
  <si>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</si>
  <si>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</si>
  <si>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</si>
  <si>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</si>
  <si>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</si>
  <si>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</si>
  <si>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</si>
  <si>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</si>
  <si>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</si>
  <si>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</si>
  <si>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</si>
  <si>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</si>
  <si>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</si>
  <si>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</si>
  <si>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</si>
  <si>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</si>
  <si>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</si>
  <si>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</si>
  <si>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</si>
  <si>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</si>
  <si>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</si>
  <si>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</si>
  <si>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</si>
  <si>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</si>
  <si>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</si>
  <si>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</si>
  <si>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</si>
  <si>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</si>
  <si>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</si>
  <si>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</si>
  <si>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</si>
  <si>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</si>
  <si>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</si>
  <si>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</si>
  <si>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</si>
  <si>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</si>
  <si>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</si>
  <si>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</si>
  <si>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</si>
  <si>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</si>
  <si>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</si>
  <si>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</si>
  <si>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</si>
  <si>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</si>
  <si>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</si>
  <si>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</si>
  <si>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</si>
  <si>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</si>
  <si>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</si>
  <si>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</si>
  <si>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</si>
  <si>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</si>
  <si>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</si>
  <si>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</si>
  <si>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</si>
  <si>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</si>
  <si>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</si>
  <si>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</si>
  <si>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</si>
  <si>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</si>
  <si>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</si>
  <si>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</si>
  <si>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</si>
  <si>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</si>
  <si>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</si>
  <si>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</si>
  <si>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</si>
  <si>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</si>
  <si>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</si>
  <si>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</si>
  <si>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</si>
  <si>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</si>
  <si>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</si>
  <si>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</si>
  <si>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</si>
  <si>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</si>
  <si>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</si>
  <si>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</si>
  <si>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</si>
  <si>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</si>
  <si>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</si>
  <si>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</si>
  <si>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</si>
  <si>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</si>
  <si>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</si>
  <si>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</si>
  <si>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</si>
  <si>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</si>
  <si>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</si>
  <si>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</si>
  <si>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</si>
  <si>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</si>
  <si>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</si>
  <si>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</si>
  <si>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</si>
  <si>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</si>
  <si>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</si>
  <si>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</si>
  <si>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</si>
  <si>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</si>
  <si>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</si>
  <si>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</si>
  <si>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</si>
  <si>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</si>
  <si>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</si>
  <si>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</si>
  <si>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</si>
  <si>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</si>
  <si>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</si>
  <si>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</si>
  <si>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</si>
  <si>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</si>
  <si>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</si>
  <si>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</si>
  <si>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</si>
  <si>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</si>
  <si>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</si>
  <si>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</si>
  <si>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</si>
  <si>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</si>
  <si>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</si>
  <si>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</si>
  <si>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</si>
  <si>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</si>
  <si>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</si>
  <si>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</si>
  <si>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</si>
  <si>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</si>
  <si>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</si>
  <si>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</si>
  <si>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</si>
  <si>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</si>
  <si>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</si>
  <si>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</si>
  <si>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</si>
  <si>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</si>
  <si>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</si>
  <si>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</si>
  <si>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</si>
  <si>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</si>
  <si>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</si>
  <si>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</si>
  <si>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</si>
  <si>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</si>
  <si>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</si>
  <si>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</si>
  <si>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</si>
  <si>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</si>
  <si>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</si>
  <si>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</si>
  <si>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</si>
  <si>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</si>
  <si>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</si>
  <si>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</si>
  <si>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</si>
  <si>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</si>
  <si>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</si>
  <si>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</si>
  <si>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</si>
  <si>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</si>
  <si>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</si>
  <si>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</si>
  <si>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</si>
  <si>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</si>
  <si>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</si>
  <si>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</si>
  <si>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</si>
  <si>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</si>
  <si>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</si>
  <si>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</si>
  <si>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</si>
  <si>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</si>
  <si>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</si>
  <si>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</si>
  <si>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</si>
  <si>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</si>
  <si>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</si>
  <si>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</si>
  <si>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</si>
  <si>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</si>
  <si>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</si>
  <si>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</si>
  <si>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</si>
  <si>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</si>
  <si>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</si>
  <si>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</si>
  <si>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</si>
  <si>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</si>
  <si>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</si>
  <si>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</si>
  <si>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</si>
  <si>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</si>
  <si>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</si>
  <si>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</si>
  <si>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</si>
  <si>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</si>
  <si>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</si>
  <si>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</si>
  <si>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</si>
  <si>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</si>
  <si>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</si>
  <si>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</si>
  <si>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</si>
  <si>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</si>
  <si>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</si>
  <si>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</si>
  <si>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</si>
  <si>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</si>
  <si>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</si>
  <si>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</si>
  <si>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</si>
  <si>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</si>
  <si>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</si>
  <si>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</si>
  <si>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</si>
  <si>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</si>
  <si>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</si>
  <si>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</si>
  <si>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</si>
  <si>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</si>
  <si>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</si>
  <si>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</si>
  <si>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</si>
  <si>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</si>
  <si>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</si>
  <si>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</si>
  <si>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</si>
  <si>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</si>
  <si>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</si>
  <si>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</si>
  <si>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</si>
  <si>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</si>
  <si>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</si>
  <si>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</si>
  <si>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</si>
  <si>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</si>
  <si>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</si>
  <si>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</si>
  <si>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</si>
  <si>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</si>
  <si>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</si>
  <si>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</si>
  <si>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</si>
  <si>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</si>
  <si>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</si>
  <si>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</si>
  <si>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</si>
  <si>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</si>
  <si>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</si>
  <si>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</si>
  <si>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</si>
  <si>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</si>
  <si>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</si>
  <si>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</si>
  <si>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</si>
  <si>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</si>
  <si>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</si>
  <si>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</si>
  <si>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</si>
  <si>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</si>
  <si>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</si>
  <si>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</si>
  <si>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</si>
  <si>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</si>
  <si>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</si>
  <si>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</si>
  <si>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</si>
  <si>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</si>
  <si>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</si>
  <si>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</si>
  <si>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</si>
  <si>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</si>
  <si>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</si>
  <si>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</si>
  <si>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</si>
  <si>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</si>
  <si>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</si>
  <si>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</si>
  <si>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</si>
  <si>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</si>
  <si>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</si>
  <si>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</si>
  <si>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</si>
  <si>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</si>
  <si>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</si>
  <si>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</si>
  <si>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</si>
  <si>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</si>
  <si>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</si>
  <si>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</si>
  <si>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</si>
  <si>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</si>
  <si>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</si>
  <si>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</si>
  <si>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</si>
  <si>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</si>
  <si>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</si>
  <si>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</si>
  <si>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</si>
  <si>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</si>
  <si>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</si>
  <si>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</si>
  <si>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</si>
  <si>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</si>
  <si>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</si>
  <si>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</si>
  <si>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</si>
  <si>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</si>
  <si>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</si>
  <si>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</si>
  <si>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</si>
  <si>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</si>
  <si>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</si>
  <si>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</si>
  <si>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</si>
  <si>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</si>
  <si>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</si>
  <si>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</si>
  <si>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</si>
  <si>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</si>
  <si>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</si>
  <si>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</si>
  <si>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</si>
  <si>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</si>
  <si>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</si>
  <si>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</si>
  <si>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</si>
  <si>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</si>
  <si>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</si>
  <si>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</si>
  <si>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</si>
  <si>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</si>
  <si>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</si>
  <si>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</si>
  <si>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</si>
  <si>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</si>
  <si>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</si>
  <si>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</si>
  <si>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</si>
  <si>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</si>
  <si>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</si>
  <si>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</si>
  <si>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</si>
  <si>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</si>
  <si>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</si>
  <si>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</si>
  <si>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</si>
  <si>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</si>
  <si>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</si>
  <si>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</si>
  <si>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</si>
  <si>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</si>
  <si>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</si>
  <si>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</si>
  <si>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</si>
  <si>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</si>
  <si>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</si>
  <si>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</si>
  <si>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</si>
  <si>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</si>
  <si>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</si>
  <si>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</si>
  <si>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</si>
  <si>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</si>
  <si>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</si>
  <si>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</si>
  <si>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</si>
  <si>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</si>
  <si>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</si>
  <si>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</si>
  <si>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</si>
  <si>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</si>
  <si>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</si>
  <si>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</si>
  <si>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</si>
  <si>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</si>
  <si>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</si>
  <si>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</si>
  <si>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</si>
  <si>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</si>
  <si>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</si>
  <si>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</si>
  <si>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</si>
  <si>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</si>
  <si>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</si>
  <si>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</si>
  <si>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</si>
  <si>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</si>
  <si>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</si>
  <si>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</si>
  <si>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</si>
  <si>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</si>
  <si>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</si>
  <si>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</si>
  <si>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</si>
  <si>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</si>
  <si>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</si>
  <si>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</si>
  <si>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</si>
  <si>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</si>
  <si>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</si>
  <si>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</si>
  <si>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</si>
  <si>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</si>
  <si>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</si>
  <si>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</si>
  <si>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</si>
  <si>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</si>
  <si>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</si>
  <si>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</si>
  <si>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</si>
  <si>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</si>
  <si>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</si>
  <si>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</si>
  <si>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</si>
  <si>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</si>
  <si>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</si>
  <si>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</si>
  <si>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</si>
  <si>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</si>
  <si>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</si>
  <si>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</si>
  <si>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</si>
  <si>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</si>
  <si>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</si>
  <si>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</si>
  <si>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</si>
  <si>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</si>
  <si>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</si>
  <si>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</si>
  <si>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</si>
  <si>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</si>
  <si>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</si>
  <si>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</si>
  <si>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</si>
  <si>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</si>
  <si>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</si>
  <si>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</si>
  <si>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</si>
  <si>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</si>
  <si>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</si>
  <si>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</si>
  <si>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</si>
  <si>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</si>
  <si>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</si>
  <si>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</si>
  <si>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</si>
  <si>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</si>
  <si>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</si>
  <si>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</si>
  <si>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</si>
  <si>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</si>
  <si>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</si>
  <si>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</si>
  <si>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</si>
  <si>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</si>
  <si>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</si>
  <si>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</si>
  <si>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</si>
  <si>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</si>
  <si>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</si>
  <si>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</si>
  <si>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</si>
  <si>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</si>
  <si>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</si>
  <si>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</si>
  <si>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</si>
  <si>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</si>
  <si>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</si>
  <si>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</si>
  <si>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</si>
  <si>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</si>
  <si>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</si>
  <si>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</si>
  <si>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</si>
  <si>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</si>
  <si>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</si>
  <si>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</si>
  <si>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</si>
  <si>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</si>
  <si>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</si>
  <si>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</si>
  <si>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</si>
  <si>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</si>
  <si>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</si>
  <si>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</si>
  <si>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</si>
  <si>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</si>
  <si>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</si>
  <si>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</si>
  <si>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</si>
  <si>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</si>
  <si>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</si>
  <si>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</si>
  <si>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</si>
  <si>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</si>
  <si>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</si>
  <si>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</si>
  <si>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</si>
  <si>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</si>
  <si>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</si>
  <si>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</si>
  <si>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</si>
  <si>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</si>
  <si>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</si>
  <si>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</si>
  <si>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</si>
  <si>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</si>
  <si>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</si>
  <si>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</si>
  <si>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</si>
  <si>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</si>
  <si>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</si>
  <si>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</si>
  <si>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</si>
  <si>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</si>
  <si>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</si>
  <si>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</si>
  <si>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</si>
  <si>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</si>
  <si>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</si>
  <si>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</si>
  <si>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</si>
  <si>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</si>
  <si>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</si>
  <si>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</si>
  <si>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</si>
  <si>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</si>
  <si>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</si>
  <si>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</si>
  <si>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</si>
  <si>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</si>
  <si>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</si>
  <si>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</si>
  <si>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</si>
  <si>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</si>
  <si>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</si>
  <si>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</si>
  <si>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</si>
  <si>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</si>
  <si>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</si>
  <si>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</si>
  <si>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</si>
  <si>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</si>
  <si>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</si>
  <si>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</si>
  <si>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</si>
  <si>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</si>
  <si>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</si>
  <si>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</si>
  <si>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</si>
  <si>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</si>
  <si>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</si>
  <si>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</si>
  <si>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</si>
  <si>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</si>
  <si>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</si>
  <si>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</si>
  <si>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</si>
  <si>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</si>
  <si>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</si>
  <si>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</si>
  <si>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</si>
  <si>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</si>
  <si>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</si>
  <si>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</si>
  <si>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</si>
  <si>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</si>
  <si>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</si>
  <si>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</si>
  <si>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</si>
  <si>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</si>
  <si>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</si>
  <si>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</si>
  <si>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</si>
  <si>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</si>
  <si>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</si>
  <si>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</si>
  <si>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</si>
  <si>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</si>
  <si>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</si>
  <si>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</si>
  <si>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</si>
  <si>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</si>
  <si>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</si>
  <si>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</si>
  <si>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</si>
  <si>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</si>
  <si>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</si>
  <si>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</si>
  <si>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</si>
  <si>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</si>
  <si>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</si>
  <si>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</si>
  <si>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</si>
  <si>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</si>
  <si>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</si>
  <si>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</si>
  <si>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</si>
  <si>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</si>
  <si>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</si>
  <si>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</si>
  <si>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</si>
  <si>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</si>
  <si>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</si>
  <si>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</si>
  <si>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</si>
  <si>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</si>
  <si>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</si>
  <si>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</si>
  <si>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</si>
  <si>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</si>
  <si>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</si>
  <si>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</si>
  <si>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</si>
  <si>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</si>
  <si>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</si>
  <si>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</si>
  <si>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</si>
  <si>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</si>
  <si>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</si>
  <si>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</si>
  <si>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</si>
  <si>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</si>
  <si>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</si>
  <si>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</si>
  <si>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</si>
  <si>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</si>
  <si>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</si>
  <si>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</si>
  <si>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</si>
  <si>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</si>
  <si>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</si>
  <si>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</si>
  <si>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</si>
  <si>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</si>
  <si>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</si>
  <si>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</si>
  <si>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</si>
  <si>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</si>
  <si>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</si>
  <si>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</si>
  <si>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</si>
  <si>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</si>
  <si>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</si>
  <si>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</si>
  <si>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</si>
  <si>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</si>
  <si>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</si>
  <si>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</si>
  <si>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</si>
  <si>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</si>
  <si>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</si>
  <si>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</si>
  <si>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</si>
  <si>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</si>
  <si>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</si>
  <si>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</si>
  <si>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</si>
  <si>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</si>
  <si>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</si>
  <si>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</si>
  <si>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</si>
  <si>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</si>
  <si>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</si>
  <si>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</si>
  <si>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</si>
  <si>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</si>
  <si>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</si>
  <si>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</si>
  <si>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</si>
  <si>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</si>
  <si>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</si>
  <si>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</si>
  <si>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</si>
  <si>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</si>
  <si>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</si>
  <si>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</si>
  <si>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</si>
  <si>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</si>
  <si>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</si>
  <si>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</si>
  <si>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</si>
  <si>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</si>
  <si>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</si>
  <si>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</si>
  <si>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</si>
  <si>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</si>
  <si>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</si>
  <si>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</si>
  <si>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</si>
  <si>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</si>
  <si>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</si>
  <si>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</si>
  <si>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</si>
  <si>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</si>
  <si>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</si>
  <si>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</si>
  <si>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</si>
  <si>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</si>
  <si>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</si>
  <si>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</si>
  <si>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</si>
  <si>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</si>
  <si>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</si>
  <si>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</si>
  <si>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</si>
  <si>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</si>
  <si>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</si>
  <si>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</si>
  <si>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</si>
  <si>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</si>
  <si>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</si>
  <si>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</si>
  <si>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</si>
  <si>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</si>
  <si>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</si>
  <si>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</si>
  <si>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</si>
  <si>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</si>
  <si>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</si>
  <si>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</si>
  <si>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</si>
  <si>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</si>
  <si>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</si>
  <si>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</si>
  <si>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</si>
  <si>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</si>
  <si>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</si>
  <si>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</si>
  <si>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</si>
  <si>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</si>
  <si>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</si>
  <si>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</si>
  <si>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</si>
  <si>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</si>
  <si>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</si>
  <si>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</si>
  <si>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</si>
  <si>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</si>
  <si>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</si>
  <si>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</si>
  <si>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</si>
  <si>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</si>
  <si>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</si>
  <si>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</si>
  <si>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</si>
  <si>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</si>
  <si>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</si>
  <si>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</si>
  <si>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</si>
  <si>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</si>
  <si>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</si>
  <si>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</si>
  <si>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</si>
  <si>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</si>
  <si>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</si>
  <si>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</si>
  <si>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</si>
  <si>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</si>
  <si>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</si>
  <si>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</si>
  <si>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</si>
  <si>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</si>
  <si>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</si>
  <si>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</si>
  <si>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</si>
  <si>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</si>
  <si>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</si>
  <si>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</si>
  <si>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</si>
  <si>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</si>
  <si>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</si>
  <si>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</si>
  <si>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</si>
  <si>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</si>
  <si>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</si>
  <si>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</si>
  <si>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</si>
  <si>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</si>
  <si>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</si>
  <si>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</si>
  <si>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</si>
  <si>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</si>
  <si>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</si>
  <si>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</si>
  <si>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</si>
  <si>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</si>
  <si>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</si>
  <si>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</si>
  <si>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</si>
  <si>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</si>
  <si>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</si>
  <si>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</si>
  <si>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</si>
  <si>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</si>
  <si>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</si>
  <si>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</si>
  <si>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</si>
  <si>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</si>
  <si>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</si>
  <si>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</si>
  <si>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</si>
  <si>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</si>
  <si>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</si>
  <si>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</si>
  <si>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</si>
  <si>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</si>
  <si>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</si>
  <si>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</si>
  <si>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</si>
  <si>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</si>
  <si>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</si>
  <si>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</si>
  <si>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</si>
  <si>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</si>
  <si>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</si>
  <si>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</si>
  <si>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</si>
  <si>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</si>
  <si>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</si>
  <si>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</si>
  <si>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</si>
  <si>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</si>
  <si>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</si>
  <si>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</si>
  <si>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</si>
  <si>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</si>
  <si>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</si>
  <si>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</si>
  <si>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</si>
  <si>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</si>
  <si>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</si>
  <si>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</si>
  <si>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</si>
  <si>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</si>
  <si>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</si>
  <si>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</si>
  <si>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</si>
  <si>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</si>
  <si>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</si>
  <si>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</si>
  <si>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</si>
  <si>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</si>
  <si>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</si>
  <si>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</si>
  <si>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</si>
  <si>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</si>
  <si>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</si>
  <si>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</si>
  <si>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</si>
  <si>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</si>
  <si>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</si>
  <si>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</si>
  <si>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</si>
  <si>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</si>
  <si>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</si>
  <si>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</si>
  <si>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</si>
  <si>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</si>
  <si>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</si>
  <si>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</si>
  <si>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</si>
  <si>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</si>
  <si>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</si>
  <si>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</si>
  <si>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</si>
  <si>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</si>
  <si>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</si>
  <si>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</si>
  <si>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</si>
  <si>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</si>
  <si>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</si>
  <si>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</si>
  <si>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</si>
  <si>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</si>
  <si>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</si>
  <si>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</si>
  <si>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</si>
  <si>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</si>
  <si>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</si>
  <si>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</si>
  <si>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</si>
  <si>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</si>
  <si>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</si>
  <si>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</si>
  <si>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</si>
  <si>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</si>
  <si>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</si>
  <si>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</si>
  <si>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</si>
  <si>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</si>
  <si>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</si>
  <si>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</si>
  <si>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</si>
  <si>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</si>
  <si>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</si>
  <si>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</si>
  <si>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</si>
  <si>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</si>
  <si>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</si>
  <si>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</si>
  <si>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</si>
  <si>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</si>
  <si>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</si>
  <si>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</si>
  <si>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</si>
  <si>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</si>
  <si>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</si>
  <si>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</si>
  <si>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</si>
  <si>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</si>
  <si>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</si>
  <si>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</si>
  <si>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</si>
  <si>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</si>
  <si>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</si>
  <si>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</si>
  <si>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</si>
  <si>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</si>
  <si>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</si>
  <si>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</si>
  <si>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</si>
  <si>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</si>
  <si>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</si>
  <si>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</si>
  <si>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</si>
  <si>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</si>
  <si>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</si>
  <si>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</si>
  <si>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</si>
  <si>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</si>
  <si>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</si>
  <si>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</si>
  <si>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</si>
  <si>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</si>
  <si>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</si>
  <si>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</si>
  <si>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</si>
  <si>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</si>
  <si>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</si>
  <si>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</si>
  <si>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</si>
  <si>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</si>
  <si>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</si>
  <si>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</si>
  <si>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</si>
  <si>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</si>
  <si>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</si>
  <si>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</si>
  <si>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</si>
  <si>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</si>
  <si>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</si>
  <si>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</si>
  <si>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</si>
  <si>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</si>
  <si>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</si>
  <si>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</si>
  <si>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</si>
  <si>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</si>
  <si>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</si>
  <si>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</si>
  <si>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</si>
  <si>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</si>
  <si>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</si>
  <si>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</si>
  <si>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</si>
  <si>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</si>
  <si>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</si>
  <si>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</si>
  <si>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</si>
  <si>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</si>
  <si>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</si>
  <si>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</si>
  <si>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</si>
  <si>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</si>
  <si>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</si>
  <si>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</si>
  <si>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</si>
  <si>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</si>
  <si>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</si>
  <si>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</si>
  <si>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</si>
  <si>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</si>
  <si>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</si>
  <si>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</si>
  <si>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</si>
  <si>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</si>
  <si>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</si>
  <si>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</si>
  <si>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</si>
  <si>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</si>
  <si>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</si>
  <si>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</si>
  <si>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</si>
  <si>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</si>
  <si>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</si>
  <si>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</si>
  <si>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</si>
  <si>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</si>
  <si>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</si>
  <si>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</si>
  <si>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</si>
  <si>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</si>
  <si>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</si>
  <si>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</si>
  <si>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</si>
  <si>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</si>
  <si>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</si>
  <si>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</si>
  <si>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</si>
  <si>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</si>
  <si>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</si>
  <si>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</si>
  <si>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</si>
  <si>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</si>
  <si>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</si>
  <si>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</si>
  <si>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</si>
  <si>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</si>
  <si>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</si>
  <si>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</si>
  <si>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</si>
  <si>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</si>
  <si>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</si>
  <si>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</si>
  <si>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</si>
  <si>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</si>
  <si>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</si>
  <si>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</si>
  <si>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</si>
  <si>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</si>
  <si>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</si>
  <si>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</si>
  <si>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</si>
  <si>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</si>
  <si>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</si>
  <si>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</si>
  <si>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</si>
  <si>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</si>
  <si>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</si>
  <si>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</si>
  <si>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</si>
  <si>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</si>
  <si>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</si>
  <si>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</si>
  <si>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</si>
  <si>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</si>
  <si>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</si>
  <si>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</si>
  <si>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</si>
  <si>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</si>
  <si>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</si>
  <si>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</si>
  <si>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</si>
  <si>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</si>
  <si>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</si>
  <si>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</si>
  <si>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</si>
  <si>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</si>
  <si>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</si>
  <si>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</si>
  <si>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</si>
  <si>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</si>
  <si>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</si>
  <si>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</si>
  <si>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</si>
  <si>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</si>
  <si>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</si>
  <si>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</si>
  <si>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</si>
  <si>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</si>
  <si>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</si>
  <si>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</si>
  <si>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</si>
  <si>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</si>
  <si>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</si>
  <si>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</si>
  <si>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</si>
  <si>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</si>
  <si>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</si>
  <si>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</si>
  <si>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</si>
  <si>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</si>
  <si>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</si>
  <si>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</si>
  <si>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</si>
  <si>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</si>
  <si>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</si>
  <si>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</si>
  <si>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</si>
  <si>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</si>
  <si>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</si>
  <si>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</si>
  <si>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</si>
  <si>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</si>
  <si>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</si>
  <si>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</si>
  <si>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</si>
  <si>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</si>
  <si>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</si>
  <si>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</si>
  <si>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</si>
  <si>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</si>
  <si>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</si>
  <si>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</si>
  <si>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</si>
  <si>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</si>
  <si>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</si>
  <si>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</si>
  <si>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</si>
  <si>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</si>
  <si>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</si>
  <si>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</si>
  <si>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</si>
  <si>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</si>
  <si>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</si>
  <si>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</si>
  <si>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</si>
  <si>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</si>
  <si>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</si>
  <si>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</si>
  <si>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</si>
  <si>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</si>
  <si>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</si>
  <si>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</si>
  <si>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</si>
  <si>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</si>
  <si>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</si>
  <si>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</si>
  <si>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</si>
  <si>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</si>
  <si>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</si>
  <si>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</si>
  <si>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</si>
  <si>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</si>
  <si>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</si>
  <si>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</si>
  <si>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</si>
  <si>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</si>
  <si>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</si>
  <si>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</si>
  <si>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</si>
  <si>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</si>
  <si>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</si>
  <si>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</si>
  <si>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</si>
  <si>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</si>
  <si>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</si>
  <si>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</si>
  <si>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</si>
  <si>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</si>
  <si>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</si>
  <si>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</si>
  <si>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</si>
  <si>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</si>
  <si>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</si>
  <si>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</si>
  <si>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</si>
  <si>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</si>
  <si>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</si>
  <si>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</si>
  <si>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</si>
  <si>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</si>
  <si>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</si>
  <si>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</si>
  <si>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</si>
  <si>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</si>
  <si>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</si>
  <si>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</si>
  <si>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</si>
  <si>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</si>
  <si>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</si>
  <si>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</si>
  <si>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</si>
  <si>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</si>
  <si>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</si>
  <si>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</si>
  <si>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</si>
  <si>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</si>
  <si>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</si>
  <si>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</si>
  <si>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</si>
  <si>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</si>
  <si>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</si>
  <si>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</si>
  <si>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</si>
  <si>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</si>
  <si>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</si>
  <si>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</si>
  <si>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</si>
  <si>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</si>
  <si>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</si>
  <si>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</si>
  <si>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</si>
  <si>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</si>
  <si>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</si>
  <si>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</si>
  <si>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</si>
  <si>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</si>
  <si>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</si>
  <si>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</si>
  <si>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</si>
  <si>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</si>
  <si>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</si>
  <si>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</si>
  <si>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</si>
  <si>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</si>
  <si>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</si>
  <si>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</si>
  <si>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</si>
  <si>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</si>
  <si>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</si>
  <si>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</si>
  <si>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</si>
  <si>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</si>
  <si>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</si>
  <si>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</si>
  <si>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</si>
  <si>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</si>
  <si>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</si>
  <si>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</si>
  <si>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</si>
  <si>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</si>
  <si>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</si>
  <si>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</si>
  <si>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</si>
  <si>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</si>
  <si>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</si>
  <si>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</si>
  <si>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</si>
  <si>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</si>
  <si>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</si>
  <si>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</si>
  <si>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</si>
  <si>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</si>
  <si>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</si>
  <si>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</si>
  <si>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</si>
  <si>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</si>
  <si>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</si>
  <si>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</si>
  <si>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</si>
  <si>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</si>
  <si>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</si>
  <si>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</si>
  <si>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</si>
  <si>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</si>
  <si>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</si>
  <si>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</si>
  <si>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</si>
  <si>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</si>
  <si>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</si>
  <si>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</si>
  <si>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</si>
  <si>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</si>
  <si>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</si>
  <si>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</si>
  <si>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</si>
  <si>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</si>
  <si>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</si>
  <si>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</si>
  <si>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</si>
  <si>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</si>
  <si>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</si>
  <si>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</si>
  <si>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</si>
  <si>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</si>
  <si>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</si>
  <si>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</si>
  <si>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</si>
  <si>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</si>
  <si>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</si>
  <si>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</si>
  <si>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</si>
  <si>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</si>
  <si>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</si>
  <si>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</si>
  <si>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</si>
  <si>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</si>
  <si>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</si>
  <si>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</si>
  <si>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</si>
  <si>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</si>
  <si>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</si>
  <si>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</si>
  <si>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</si>
  <si>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</si>
  <si>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</si>
  <si>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</si>
  <si>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</si>
  <si>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</si>
  <si>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</si>
  <si>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</si>
  <si>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</si>
  <si>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</si>
  <si>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</si>
  <si>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</si>
  <si>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</si>
  <si>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</si>
  <si>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</si>
  <si>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</si>
  <si>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</si>
  <si>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</si>
  <si>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</si>
  <si>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</si>
  <si>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</si>
  <si>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</si>
  <si>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</si>
  <si>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</si>
  <si>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</si>
  <si>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</si>
  <si>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</si>
  <si>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</si>
  <si>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</si>
  <si>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</si>
  <si>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</si>
  <si>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</si>
  <si>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</si>
  <si>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</si>
  <si>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</si>
  <si>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</si>
  <si>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</si>
  <si>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</si>
  <si>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</si>
  <si>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</si>
  <si>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</si>
  <si>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</si>
  <si>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</si>
  <si>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</si>
  <si>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</si>
  <si>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</si>
  <si>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</si>
  <si>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</si>
  <si>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</si>
  <si>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</si>
  <si>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</si>
  <si>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</si>
  <si>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</si>
  <si>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</si>
  <si>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</si>
  <si>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</si>
  <si>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</si>
  <si>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</si>
  <si>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</si>
  <si>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</si>
  <si>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</si>
  <si>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</si>
  <si>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</si>
  <si>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</si>
  <si>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</si>
  <si>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</si>
  <si>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</si>
  <si>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</si>
  <si>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</si>
  <si>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</si>
  <si>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</si>
  <si>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</si>
  <si>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</si>
  <si>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</si>
  <si>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</si>
  <si>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</si>
  <si>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</si>
  <si>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</si>
  <si>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</si>
  <si>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</si>
  <si>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</si>
  <si>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</si>
  <si>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</si>
  <si>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</si>
  <si>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</si>
  <si>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</si>
  <si>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</si>
  <si>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</si>
  <si>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</si>
  <si>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</si>
  <si>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</si>
  <si>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</si>
  <si>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</si>
  <si>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</si>
  <si>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</si>
  <si>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</si>
  <si>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</si>
  <si>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</si>
  <si>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</si>
  <si>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</si>
  <si>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</si>
  <si>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</si>
  <si>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</si>
  <si>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</si>
  <si>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</si>
  <si>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</si>
  <si>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</si>
  <si>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</si>
  <si>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</si>
  <si>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</si>
  <si>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</si>
  <si>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</si>
  <si>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</si>
  <si>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</si>
  <si>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</si>
  <si>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</si>
  <si>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</si>
  <si>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</si>
  <si>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</si>
  <si>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</si>
  <si>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</si>
  <si>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</si>
  <si>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</si>
  <si>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</si>
  <si>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</si>
  <si>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</si>
  <si>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</si>
  <si>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</si>
  <si>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</si>
  <si>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</si>
  <si>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</si>
  <si>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</si>
  <si>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</si>
  <si>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</si>
  <si>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</si>
  <si>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</si>
  <si>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</si>
  <si>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</si>
  <si>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</si>
  <si>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</si>
  <si>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</si>
  <si>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</si>
  <si>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</si>
  <si>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</si>
  <si>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</si>
  <si>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</si>
  <si>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</si>
  <si>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</si>
  <si>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</si>
  <si>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</si>
  <si>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</si>
  <si>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</si>
  <si>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</si>
  <si>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</si>
  <si>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</si>
  <si>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</si>
  <si>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</si>
  <si>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</si>
  <si>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</si>
  <si>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</si>
  <si>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</si>
  <si>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</si>
  <si>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</si>
  <si>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</si>
  <si>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</si>
  <si>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</si>
  <si>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</si>
  <si>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</si>
  <si>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</si>
  <si>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</si>
  <si>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</si>
  <si>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</si>
  <si>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</si>
  <si>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</si>
  <si>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</si>
  <si>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</si>
  <si>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</si>
  <si>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</si>
  <si>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</si>
  <si>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</si>
  <si>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</si>
  <si>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</si>
  <si>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</si>
  <si>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</si>
  <si>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</si>
  <si>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</si>
  <si>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</si>
  <si>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</si>
  <si>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</si>
  <si>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</si>
  <si>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</si>
  <si>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</si>
  <si>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</si>
  <si>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</si>
  <si>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</si>
  <si>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</si>
  <si>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</si>
  <si>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</si>
  <si>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</si>
  <si>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</si>
  <si>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</si>
  <si>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</si>
  <si>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</si>
  <si>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</si>
  <si>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</si>
  <si>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</si>
  <si>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</si>
  <si>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</si>
  <si>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</si>
  <si>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</si>
  <si>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</si>
  <si>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</si>
  <si>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</si>
  <si>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</si>
  <si>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</si>
  <si>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</si>
  <si>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</si>
  <si>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</si>
  <si>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</si>
  <si>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</si>
  <si>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</si>
  <si>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</si>
  <si>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</si>
  <si>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</si>
  <si>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</si>
  <si>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</si>
  <si>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</si>
  <si>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</si>
  <si>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</si>
  <si>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</si>
  <si>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</si>
  <si>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</si>
  <si>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</si>
  <si>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</si>
  <si>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</si>
  <si>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</si>
  <si>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</si>
  <si>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</si>
  <si>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</si>
  <si>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</si>
  <si>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</si>
  <si>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</si>
  <si>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</si>
  <si>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</si>
  <si>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</si>
  <si>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</si>
  <si>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</si>
  <si>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</si>
  <si>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</si>
  <si>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</si>
  <si>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</si>
  <si>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</si>
  <si>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</si>
  <si>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</si>
  <si>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</si>
  <si>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</si>
  <si>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</si>
  <si>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</si>
  <si>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</si>
  <si>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</si>
  <si>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</si>
  <si>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</si>
  <si>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</si>
  <si>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</si>
  <si>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</si>
  <si>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</si>
  <si>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</si>
  <si>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</si>
  <si>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</si>
  <si>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</si>
  <si>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</si>
  <si>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</si>
  <si>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</si>
  <si>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</si>
  <si>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</si>
  <si>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</si>
  <si>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</si>
  <si>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</si>
  <si>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</si>
  <si>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</si>
  <si>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</si>
  <si>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</si>
  <si>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</si>
  <si>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</si>
  <si>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</si>
  <si>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</si>
  <si>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</si>
  <si>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</si>
  <si>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</si>
  <si>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</si>
  <si>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</si>
  <si>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</si>
  <si>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</si>
  <si>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</si>
  <si>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</si>
  <si>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</si>
  <si>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</si>
  <si>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</si>
  <si>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</si>
  <si>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</si>
  <si>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</si>
  <si>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</si>
  <si>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</si>
  <si>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</si>
  <si>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</si>
  <si>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</si>
  <si>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</si>
  <si>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</si>
  <si>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</si>
  <si>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</si>
  <si>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</si>
  <si>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</si>
  <si>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</si>
  <si>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</si>
  <si>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</si>
  <si>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</si>
  <si>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</si>
  <si>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</si>
  <si>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</si>
  <si>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</si>
  <si>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</si>
  <si>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</si>
  <si>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</si>
  <si>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</si>
  <si>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</si>
  <si>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</si>
  <si>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</si>
  <si>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</si>
  <si>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</si>
  <si>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</si>
  <si>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</si>
  <si>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</si>
  <si>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</si>
  <si>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</si>
  <si>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</si>
  <si>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</si>
  <si>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</si>
  <si>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</si>
  <si>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</si>
  <si>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</si>
  <si>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</si>
  <si>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</si>
  <si>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</si>
  <si>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</si>
  <si>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</si>
  <si>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</si>
  <si>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</si>
  <si>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</si>
  <si>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</si>
  <si>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</si>
  <si>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</si>
  <si>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</si>
  <si>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</si>
  <si>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</si>
  <si>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</si>
  <si>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</si>
  <si>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</si>
  <si>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</si>
  <si>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</si>
  <si>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</si>
  <si>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</si>
  <si>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</si>
  <si>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</si>
  <si>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</si>
  <si>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</si>
  <si>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</si>
  <si>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</si>
  <si>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</si>
  <si>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</si>
  <si>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</si>
  <si>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</si>
  <si>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</si>
  <si>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</si>
  <si>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</si>
  <si>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</si>
  <si>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</si>
  <si>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</si>
  <si>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</si>
  <si>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</si>
  <si>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</si>
  <si>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</si>
  <si>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</si>
  <si>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</si>
  <si>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</si>
  <si>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</si>
  <si>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</si>
  <si>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</si>
  <si>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</si>
  <si>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</si>
  <si>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</si>
  <si>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</si>
  <si>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</si>
  <si>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</si>
  <si>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</si>
  <si>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</si>
  <si>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</si>
  <si>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</si>
  <si>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</si>
  <si>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</si>
  <si>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</si>
  <si>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</si>
  <si>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</si>
  <si>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</si>
  <si>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</si>
  <si>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</si>
  <si>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</si>
  <si>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</si>
  <si>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</si>
  <si>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</si>
  <si>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</si>
  <si>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</si>
  <si>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</si>
  <si>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</si>
  <si>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</si>
  <si>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</si>
  <si>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</si>
  <si>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</si>
  <si>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</si>
  <si>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</si>
  <si>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</si>
  <si>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</si>
  <si>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</si>
  <si>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</si>
  <si>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</si>
  <si>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</si>
  <si>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</si>
  <si>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</si>
  <si>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</si>
  <si>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</si>
  <si>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</si>
  <si>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</si>
  <si>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</si>
  <si>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</si>
  <si>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</si>
  <si>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</si>
  <si>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</si>
  <si>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</si>
  <si>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</si>
  <si>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</si>
  <si>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</si>
  <si>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</si>
  <si>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</si>
  <si>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</si>
  <si>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</si>
  <si>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</si>
  <si>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</si>
  <si>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</si>
  <si>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</si>
  <si>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</si>
  <si>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</si>
  <si>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</si>
  <si>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</si>
  <si>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</si>
  <si>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</si>
  <si>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</si>
  <si>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</si>
  <si>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</si>
  <si>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</si>
  <si>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</si>
  <si>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</si>
  <si>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</si>
  <si>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</si>
  <si>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</si>
  <si>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</si>
  <si>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</si>
  <si>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</si>
  <si>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</si>
  <si>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</si>
  <si>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</si>
  <si>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</si>
  <si>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</si>
  <si>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</si>
  <si>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</si>
  <si>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</si>
  <si>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</si>
  <si>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</si>
  <si>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</si>
  <si>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</si>
  <si>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</si>
  <si>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</si>
  <si>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</si>
  <si>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</si>
  <si>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</si>
  <si>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</si>
  <si>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</si>
  <si>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</si>
  <si>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</si>
  <si>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</si>
  <si>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</si>
  <si>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</si>
  <si>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</si>
  <si>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</si>
  <si>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</si>
  <si>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</si>
  <si>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</si>
  <si>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</si>
  <si>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</si>
  <si>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</si>
  <si>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</si>
  <si>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</si>
  <si>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</si>
  <si>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</si>
  <si>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</si>
  <si>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</si>
  <si>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</si>
  <si>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</si>
  <si>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</si>
  <si>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</si>
  <si>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</si>
  <si>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</si>
  <si>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</si>
  <si>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</si>
  <si>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</si>
  <si>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</si>
  <si>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</si>
  <si>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</si>
  <si>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</si>
  <si>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</si>
  <si>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</si>
  <si>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</si>
  <si>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</si>
  <si>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</si>
  <si>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</si>
  <si>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</si>
  <si>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</si>
  <si>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</si>
  <si>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</si>
  <si>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</si>
  <si>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</si>
  <si>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</si>
  <si>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</si>
  <si>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</si>
  <si>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</si>
  <si>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</si>
  <si>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</si>
  <si>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</si>
  <si>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</si>
  <si>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</si>
  <si>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</si>
  <si>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</si>
  <si>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</si>
  <si>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</si>
  <si>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</si>
  <si>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</si>
  <si>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</si>
  <si>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</si>
  <si>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</si>
  <si>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</si>
  <si>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</si>
  <si>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</si>
  <si>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</si>
  <si>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</si>
  <si>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</si>
  <si>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</si>
  <si>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</si>
  <si>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</si>
  <si>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</si>
  <si>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</si>
  <si>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</si>
  <si>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</si>
  <si>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</si>
  <si>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</si>
  <si>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</si>
  <si>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</si>
  <si>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</si>
  <si>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</si>
  <si>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</si>
  <si>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</si>
  <si>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</si>
  <si>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</si>
  <si>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</si>
  <si>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</si>
  <si>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</si>
  <si>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</si>
  <si>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</si>
  <si>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</si>
  <si>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</si>
  <si>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</si>
  <si>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</si>
  <si>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</si>
  <si>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</si>
  <si>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</si>
  <si>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</si>
  <si>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</si>
  <si>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</si>
  <si>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</si>
  <si>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</si>
  <si>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</si>
  <si>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</si>
  <si>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</si>
  <si>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</si>
  <si>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</si>
  <si>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</si>
  <si>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</si>
  <si>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</si>
  <si>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</si>
  <si>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</si>
  <si>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</si>
  <si>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</si>
  <si>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</si>
  <si>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</si>
  <si>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</si>
  <si>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</si>
  <si>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</si>
  <si>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</si>
  <si>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</si>
  <si>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</si>
  <si>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</si>
  <si>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</si>
  <si>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</si>
  <si>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</si>
  <si>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</si>
  <si>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</si>
  <si>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</si>
  <si>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</si>
  <si>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</si>
  <si>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</si>
  <si>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</si>
  <si>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</si>
  <si>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</si>
  <si>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</si>
  <si>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</si>
  <si>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</si>
  <si>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</si>
  <si>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Sangamon</t>
  </si>
  <si>
    <t>2450 Foundation Drive Suite 100</t>
  </si>
  <si>
    <t>Springfield</t>
  </si>
  <si>
    <t>mjwood@rocte.k12.il.us</t>
  </si>
  <si>
    <t>Estes, Bridgewater &amp; Ogden</t>
  </si>
  <si>
    <t>Robin L. Malloy, CPA</t>
  </si>
  <si>
    <t>901 South Second Street</t>
  </si>
  <si>
    <t>217-528-8473</t>
  </si>
  <si>
    <t>217-528-8506</t>
  </si>
  <si>
    <t>robinm@ebocpa.com</t>
  </si>
  <si>
    <t>Estes, Bridgewater and Ogden</t>
  </si>
  <si>
    <t>Refunds from various vendors, sponsorships, reimbursements</t>
  </si>
  <si>
    <t>Regional Office of Car/Tech Educ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</si>
</sst>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895350</xdr:colOff>
          <xdr:row>3</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885825</xdr:colOff>
          <xdr:row>9</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7" t="s">
        <v>474</v>
      </c>
      <c r="J1" s="2098"/>
      <c r="K1" s="2098"/>
      <c r="L1" s="2098"/>
      <c r="M1" s="2098"/>
      <c r="N1" s="2098"/>
      <c r="O1" s="2098"/>
      <c r="P1" s="2098"/>
      <c r="Q1" s="2098"/>
      <c r="R1" s="2098"/>
      <c r="S1" s="2098"/>
    </row>
    <row r="2" spans="1:28" ht="12" customHeight="1" x14ac:dyDescent="0.2">
      <c r="A2" s="202" t="s">
        <v>1966</v>
      </c>
      <c r="D2" s="203"/>
      <c r="I2" s="2099" t="s">
        <v>1155</v>
      </c>
      <c r="J2" s="2098"/>
      <c r="K2" s="2098"/>
      <c r="L2" s="2098"/>
      <c r="M2" s="2098"/>
      <c r="N2" s="2098"/>
      <c r="O2" s="2098"/>
      <c r="P2" s="2098"/>
      <c r="Q2" s="2098"/>
      <c r="R2" s="2098"/>
      <c r="S2" s="2098"/>
    </row>
    <row r="3" spans="1:28" ht="12" customHeight="1" x14ac:dyDescent="0.2">
      <c r="A3" s="1877" t="s">
        <v>1954</v>
      </c>
      <c r="B3" s="1878"/>
      <c r="C3" s="1878"/>
      <c r="D3" s="1879"/>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2094</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2"/>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3" t="s">
        <v>2094</v>
      </c>
      <c r="P12" s="380" t="s">
        <v>226</v>
      </c>
      <c r="Q12" s="345"/>
      <c r="R12" s="184"/>
      <c r="S12" s="184"/>
      <c r="T12" s="365" t="s">
        <v>305</v>
      </c>
      <c r="U12" s="272"/>
      <c r="V12" s="272"/>
      <c r="W12" s="272"/>
      <c r="X12" s="272"/>
      <c r="Y12" s="200"/>
      <c r="Z12" s="200"/>
      <c r="AA12" s="201"/>
    </row>
    <row r="13" spans="1:28" ht="13.5" customHeight="1" x14ac:dyDescent="0.2">
      <c r="A13" s="2131">
        <v>51084731045</v>
      </c>
      <c r="B13" s="2132"/>
      <c r="C13" s="2132"/>
      <c r="D13" s="2132"/>
      <c r="E13" s="2132"/>
      <c r="F13" s="2132"/>
      <c r="G13" s="2132"/>
      <c r="H13" s="2133"/>
      <c r="I13" s="185"/>
      <c r="J13" s="184"/>
      <c r="K13" s="182"/>
      <c r="L13" s="184"/>
      <c r="M13" s="184"/>
      <c r="N13" s="184"/>
      <c r="O13" s="184"/>
      <c r="P13" s="184"/>
      <c r="Q13" s="184"/>
      <c r="R13" s="184"/>
      <c r="S13" s="184"/>
      <c r="T13" s="2136" t="s">
        <v>2099</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2095</v>
      </c>
      <c r="B15" s="2134"/>
      <c r="C15" s="2134"/>
      <c r="D15" s="2134"/>
      <c r="E15" s="2134"/>
      <c r="F15" s="2134"/>
      <c r="G15" s="2134"/>
      <c r="H15" s="2135"/>
      <c r="T15" s="2066" t="s">
        <v>2100</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2107</v>
      </c>
      <c r="B17" s="2092"/>
      <c r="C17" s="2092"/>
      <c r="D17" s="2092"/>
      <c r="E17" s="2092"/>
      <c r="F17" s="2092"/>
      <c r="G17" s="2092"/>
      <c r="H17" s="2117"/>
      <c r="T17" s="2145" t="s">
        <v>2101</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085" t="s">
        <v>2096</v>
      </c>
      <c r="B19" s="2083"/>
      <c r="C19" s="2083"/>
      <c r="D19" s="2083"/>
      <c r="E19" s="2083"/>
      <c r="F19" s="2083"/>
      <c r="G19" s="2083"/>
      <c r="H19" s="2065"/>
      <c r="I19" s="184"/>
      <c r="J19" s="379"/>
      <c r="K19" s="195"/>
      <c r="L19" s="193"/>
      <c r="M19" s="660" t="s">
        <v>360</v>
      </c>
      <c r="P19" s="181"/>
      <c r="Q19" s="181"/>
      <c r="R19" s="181"/>
      <c r="S19" s="185"/>
      <c r="T19" s="2085" t="s">
        <v>2097</v>
      </c>
      <c r="U19" s="2064"/>
      <c r="V19" s="2064"/>
      <c r="W19" s="2065"/>
      <c r="X19" s="2082" t="s">
        <v>2032</v>
      </c>
      <c r="Y19" s="2144"/>
      <c r="Z19" s="2142">
        <v>62704</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2102</v>
      </c>
      <c r="U21" s="2151"/>
      <c r="V21" s="2151"/>
      <c r="W21" s="2151"/>
      <c r="X21" s="2156" t="s">
        <v>2103</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2028</v>
      </c>
      <c r="U22" s="272"/>
      <c r="V22" s="343"/>
      <c r="W22" s="272"/>
      <c r="X22" s="1976" t="s">
        <v>1631</v>
      </c>
      <c r="Z22" s="200"/>
      <c r="AA22" s="201"/>
    </row>
    <row r="23" spans="1:27" ht="13.5" customHeight="1" x14ac:dyDescent="0.2">
      <c r="A23" s="2108" t="s">
        <v>2098</v>
      </c>
      <c r="B23" s="2109"/>
      <c r="C23" s="2109"/>
      <c r="D23" s="2109"/>
      <c r="E23" s="2109"/>
      <c r="F23" s="2109"/>
      <c r="G23" s="2109"/>
      <c r="H23" s="2110"/>
      <c r="T23" s="2091">
        <v>65.034470999999996</v>
      </c>
      <c r="U23" s="2151"/>
      <c r="V23" s="2151"/>
      <c r="W23" s="2151"/>
      <c r="X23" s="2153">
        <v>43373</v>
      </c>
      <c r="Y23" s="2154"/>
      <c r="Z23" s="2154"/>
      <c r="AA23" s="2155"/>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62703</v>
      </c>
      <c r="B25" s="2064"/>
      <c r="C25" s="2064"/>
      <c r="D25" s="2064"/>
      <c r="E25" s="2064"/>
      <c r="F25" s="2064"/>
      <c r="G25" s="2064"/>
      <c r="H25" s="2065"/>
      <c r="I25" s="661"/>
      <c r="J25" s="204"/>
      <c r="K25" s="204"/>
      <c r="L25" s="204"/>
      <c r="M25" s="204"/>
      <c r="N25" s="204"/>
      <c r="O25" s="204"/>
      <c r="P25" s="204"/>
      <c r="Q25" s="204"/>
      <c r="R25" s="204"/>
      <c r="S25" s="205"/>
      <c r="T25" s="2148" t="s">
        <v>2104</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2005</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t="s">
        <v>2094</v>
      </c>
      <c r="C29" s="674" t="s">
        <v>981</v>
      </c>
      <c r="D29" s="662"/>
      <c r="E29" s="1093"/>
      <c r="F29" s="1566" t="s">
        <v>1629</v>
      </c>
      <c r="G29" s="662"/>
      <c r="I29" s="275"/>
      <c r="J29" s="392"/>
      <c r="K29" s="182" t="s">
        <v>675</v>
      </c>
      <c r="L29" s="176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69" t="s">
        <v>2039</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6"/>
      <c r="C55" s="2177"/>
      <c r="D55" s="2177"/>
      <c r="E55" s="2177"/>
      <c r="F55" s="2177"/>
      <c r="G55" s="2177"/>
      <c r="H55" s="2178"/>
      <c r="I55" s="3"/>
    </row>
    <row r="56" spans="1:9" s="33" customFormat="1" x14ac:dyDescent="0.2">
      <c r="A56" s="1794"/>
      <c r="B56" s="2179"/>
      <c r="C56" s="2180"/>
      <c r="D56" s="2180"/>
      <c r="E56" s="2180"/>
      <c r="F56" s="2180"/>
      <c r="G56" s="2180"/>
      <c r="H56" s="2181"/>
      <c r="I56" s="3"/>
    </row>
    <row r="57" spans="1:9" s="33" customFormat="1" x14ac:dyDescent="0.2">
      <c r="A57" s="1794"/>
      <c r="B57" s="2179"/>
      <c r="C57" s="2180"/>
      <c r="D57" s="2180"/>
      <c r="E57" s="2180"/>
      <c r="F57" s="2180"/>
      <c r="G57" s="2180"/>
      <c r="H57" s="2181"/>
      <c r="I57" s="3"/>
    </row>
    <row r="58" spans="1:9" s="33" customFormat="1" x14ac:dyDescent="0.2">
      <c r="A58" s="1794"/>
      <c r="B58" s="2179"/>
      <c r="C58" s="2180"/>
      <c r="D58" s="2180"/>
      <c r="E58" s="2180"/>
      <c r="F58" s="2180"/>
      <c r="G58" s="2180"/>
      <c r="H58" s="2181"/>
      <c r="I58" s="3"/>
    </row>
    <row r="59" spans="1:9" s="33" customFormat="1" x14ac:dyDescent="0.2">
      <c r="A59" s="1794"/>
      <c r="B59" s="2179"/>
      <c r="C59" s="2180"/>
      <c r="D59" s="2180"/>
      <c r="E59" s="2180"/>
      <c r="F59" s="2180"/>
      <c r="G59" s="2180"/>
      <c r="H59" s="2181"/>
      <c r="I59" s="3"/>
    </row>
    <row r="60" spans="1:9" s="33" customFormat="1" x14ac:dyDescent="0.2">
      <c r="A60" s="1794"/>
      <c r="B60" s="2179"/>
      <c r="C60" s="2180"/>
      <c r="D60" s="2180"/>
      <c r="E60" s="2180"/>
      <c r="F60" s="2180"/>
      <c r="G60" s="2180"/>
      <c r="H60" s="2181"/>
      <c r="I60" s="3"/>
    </row>
    <row r="61" spans="1:9" s="33" customFormat="1" x14ac:dyDescent="0.2">
      <c r="A61" s="1794"/>
      <c r="B61" s="2179"/>
      <c r="C61" s="2180"/>
      <c r="D61" s="2180"/>
      <c r="E61" s="2180"/>
      <c r="F61" s="2180"/>
      <c r="G61" s="2180"/>
      <c r="H61" s="2181"/>
      <c r="I61" s="3"/>
    </row>
    <row r="62" spans="1:9" s="33" customFormat="1" x14ac:dyDescent="0.2">
      <c r="A62" s="1794"/>
      <c r="B62" s="2179"/>
      <c r="C62" s="2180"/>
      <c r="D62" s="2180"/>
      <c r="E62" s="2180"/>
      <c r="F62" s="2180"/>
      <c r="G62" s="2180"/>
      <c r="H62" s="2181"/>
      <c r="I62" s="3"/>
    </row>
    <row r="63" spans="1:9" s="33" customFormat="1" x14ac:dyDescent="0.2">
      <c r="A63" s="1794"/>
      <c r="B63" s="2179"/>
      <c r="C63" s="2180"/>
      <c r="D63" s="2180"/>
      <c r="E63" s="2180"/>
      <c r="F63" s="2180"/>
      <c r="G63" s="2180"/>
      <c r="H63" s="2181"/>
      <c r="I63" s="3"/>
    </row>
    <row r="64" spans="1:9" s="33" customFormat="1" x14ac:dyDescent="0.2">
      <c r="A64" s="1794"/>
      <c r="B64" s="2179"/>
      <c r="C64" s="2180"/>
      <c r="D64" s="2180"/>
      <c r="E64" s="2180"/>
      <c r="F64" s="2180"/>
      <c r="G64" s="2180"/>
      <c r="H64" s="2181"/>
      <c r="I64" s="3"/>
    </row>
    <row r="65" spans="1:9" s="33" customFormat="1" ht="9" customHeight="1" x14ac:dyDescent="0.2">
      <c r="A65" s="1795"/>
      <c r="B65" s="2182"/>
      <c r="C65" s="2183"/>
      <c r="D65" s="2183"/>
      <c r="E65" s="2183"/>
      <c r="F65" s="2183"/>
      <c r="G65" s="2183"/>
      <c r="H65" s="218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v>42551</v>
      </c>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8" t="s">
        <v>1633</v>
      </c>
      <c r="B81" s="2188"/>
      <c r="C81" s="2188"/>
      <c r="D81" s="218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t="s">
        <v>2093</v>
      </c>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t="s">
        <v>2105</v>
      </c>
      <c r="D112" s="216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1358827</v>
      </c>
      <c r="E16" s="100"/>
      <c r="F16" s="82">
        <f>SUM('Acct Summary 7-8'!C17,'Acct Summary 7-8'!D17,'Acct Summary 7-8'!F17)</f>
        <v>1368678</v>
      </c>
      <c r="G16" s="100"/>
      <c r="H16" s="82">
        <f>SUM(D16-F16)</f>
        <v>-9851</v>
      </c>
      <c r="I16" s="93"/>
      <c r="J16" s="82">
        <f>SUM('Acct Summary 7-8'!C81,'Acct Summary 7-8'!D81,'Acct Summary 7-8'!F81,'Acct Summary 7-8'!I81)</f>
        <v>64429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Regional Office of Car/Tech Educ</v>
      </c>
      <c r="E7" s="136"/>
      <c r="G7" s="137"/>
      <c r="H7" s="138"/>
      <c r="I7" s="138"/>
      <c r="J7" s="138"/>
      <c r="K7" s="138"/>
      <c r="L7"/>
      <c r="M7"/>
      <c r="N7"/>
      <c r="O7"/>
      <c r="P7"/>
    </row>
    <row r="8" spans="1:18" ht="12.75" x14ac:dyDescent="0.2">
      <c r="A8"/>
      <c r="B8"/>
      <c r="C8" s="134" t="s">
        <v>1341</v>
      </c>
      <c r="D8" s="139">
        <f>COVER!A13</f>
        <v>51084731045</v>
      </c>
      <c r="E8" s="140"/>
      <c r="G8"/>
      <c r="H8"/>
      <c r="I8"/>
      <c r="J8"/>
      <c r="K8"/>
      <c r="L8"/>
      <c r="M8"/>
      <c r="N8"/>
      <c r="O8"/>
      <c r="P8"/>
    </row>
    <row r="9" spans="1:18" ht="12.75" x14ac:dyDescent="0.2">
      <c r="A9"/>
      <c r="B9"/>
      <c r="C9" s="134" t="s">
        <v>829</v>
      </c>
      <c r="D9" s="335"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64429</v>
      </c>
      <c r="I12" s="1163"/>
      <c r="J12" s="1163"/>
      <c r="K12" s="1164">
        <f>TRUNC((H12/H13*100000),5)/100000</f>
        <v>4.7415160200000001E-2</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1358827</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1368678</v>
      </c>
      <c r="I17" s="1163"/>
      <c r="J17" s="1169"/>
      <c r="K17" s="1164">
        <f>TRUNC((H17/H18*100000),5)/100000</f>
        <v>1.0072496351</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1358827</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-7.2534464000000005</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83514</v>
      </c>
      <c r="I24" s="685"/>
      <c r="J24" s="685"/>
      <c r="K24" s="1173">
        <f>TRUNC(((H24/H25*100000)/100000),2)</f>
        <v>21.96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3801.8833300000001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2" sqref="A2"/>
      <selection pane="bottomLeft" activeCell="C38" sqref="C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83514</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183520</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267034</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77330</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77330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193156</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9449</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202605</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64429</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77330</v>
      </c>
      <c r="N40" s="695"/>
    </row>
    <row r="41" spans="1:14" ht="13.5" customHeight="1" thickBot="1" x14ac:dyDescent="0.25">
      <c r="A41" s="465" t="s">
        <v>760</v>
      </c>
      <c r="B41" s="456"/>
      <c r="C41" s="486">
        <f>(SUM(C34,C37,C38,C39))</f>
        <v>267034</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77330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65319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966649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326859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1358827</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1358827</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242836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287821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838021</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1368678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1368678</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-9851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-9851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74280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64429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-9851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-0.15289698738145865</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6" activePane="bottomLeft" state="frozen"/>
      <selection activeCell="A2" sqref="A2"/>
      <selection pane="bottomLeft" activeCell="D107" sqref="D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323</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323</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64996</v>
      </c>
      <c r="D107" s="413"/>
      <c r="E107" s="413"/>
      <c r="F107" s="413"/>
      <c r="G107" s="413"/>
      <c r="H107" s="413"/>
      <c r="I107" s="413"/>
      <c r="J107" s="437"/>
      <c r="K107" s="413"/>
    </row>
    <row r="108" spans="1:12" ht="12.75" customHeight="1" thickBot="1" x14ac:dyDescent="0.25">
      <c r="A108" s="465" t="s">
        <v>577</v>
      </c>
      <c r="B108" s="739"/>
      <c r="C108" s="485">
        <f>SUM(C95:C107)</f>
        <v>64996</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65319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947149</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v>19500</v>
      </c>
      <c r="D139" s="413"/>
      <c r="E139" s="493"/>
      <c r="F139" s="508"/>
      <c r="G139" s="437"/>
      <c r="H139" s="434"/>
      <c r="I139" s="434"/>
      <c r="J139" s="434"/>
      <c r="K139" s="434"/>
    </row>
    <row r="140" spans="1:11" ht="12.75" customHeight="1" thickBot="1" x14ac:dyDescent="0.25">
      <c r="A140" s="465" t="s">
        <v>707</v>
      </c>
      <c r="B140" s="463"/>
      <c r="C140" s="485">
        <f>SUM(C133:C139)</f>
        <v>966649</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966649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966649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1961</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1962</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1963</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326859</v>
      </c>
      <c r="D227" s="413"/>
      <c r="E227" s="434"/>
      <c r="F227" s="434"/>
      <c r="G227" s="413"/>
      <c r="H227" s="434"/>
      <c r="I227" s="434"/>
      <c r="J227" s="434"/>
      <c r="K227" s="434"/>
    </row>
    <row r="228" spans="1:11" ht="12.75" customHeight="1" thickBot="1" x14ac:dyDescent="0.25">
      <c r="A228" s="741" t="s">
        <v>1282</v>
      </c>
      <c r="B228" s="514"/>
      <c r="C228" s="485">
        <f>SUM(C226:C227)</f>
        <v>326859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326859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326859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1358827</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11" activePane="bottomLeft" state="frozen"/>
      <selection activeCell="A2" sqref="A2"/>
      <selection pane="bottomLeft" activeCell="H99" sqref="H99"/>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v>167706</v>
      </c>
      <c r="G13" s="413">
        <v>75130</v>
      </c>
      <c r="H13" s="413"/>
      <c r="I13" s="437"/>
      <c r="J13" s="437"/>
      <c r="K13" s="415">
        <f t="shared" si="0"/>
        <v>242836</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167706</v>
      </c>
      <c r="G33" s="416">
        <f t="shared" si="1"/>
        <v>75130</v>
      </c>
      <c r="H33" s="416">
        <f t="shared" si="1"/>
        <v>0</v>
      </c>
      <c r="I33" s="416">
        <f t="shared" si="1"/>
        <v>0</v>
      </c>
      <c r="J33" s="416">
        <f t="shared" si="1"/>
        <v>0</v>
      </c>
      <c r="K33" s="416">
        <f t="shared" si="1"/>
        <v>242836</v>
      </c>
      <c r="L33" s="416">
        <f t="shared" si="1"/>
        <v>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70120</v>
      </c>
      <c r="D37" s="413">
        <v>30996</v>
      </c>
      <c r="E37" s="413">
        <v>9620</v>
      </c>
      <c r="F37" s="413">
        <v>4410</v>
      </c>
      <c r="G37" s="413">
        <v>1100</v>
      </c>
      <c r="H37" s="413"/>
      <c r="I37" s="437"/>
      <c r="J37" s="437"/>
      <c r="K37" s="415">
        <f t="shared" si="2"/>
        <v>116246</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70120</v>
      </c>
      <c r="D42" s="416">
        <f t="shared" ref="D42:L42" si="3">SUM(D36:D41)</f>
        <v>30996</v>
      </c>
      <c r="E42" s="416">
        <f t="shared" si="3"/>
        <v>9620</v>
      </c>
      <c r="F42" s="416">
        <f t="shared" si="3"/>
        <v>4410</v>
      </c>
      <c r="G42" s="416">
        <f t="shared" si="3"/>
        <v>1100</v>
      </c>
      <c r="H42" s="416">
        <f t="shared" si="3"/>
        <v>0</v>
      </c>
      <c r="I42" s="416">
        <f t="shared" si="3"/>
        <v>0</v>
      </c>
      <c r="J42" s="416">
        <f t="shared" si="3"/>
        <v>0</v>
      </c>
      <c r="K42" s="416">
        <f t="shared" si="3"/>
        <v>116246</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41529</v>
      </c>
      <c r="F44" s="419">
        <v>1559</v>
      </c>
      <c r="G44" s="419"/>
      <c r="H44" s="419"/>
      <c r="I44" s="437"/>
      <c r="J44" s="437"/>
      <c r="K44" s="421">
        <f>SUM(C44:J44)</f>
        <v>43088</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41529</v>
      </c>
      <c r="F47" s="416">
        <f t="shared" si="4"/>
        <v>1559</v>
      </c>
      <c r="G47" s="416">
        <f t="shared" si="4"/>
        <v>0</v>
      </c>
      <c r="H47" s="416">
        <f t="shared" si="4"/>
        <v>0</v>
      </c>
      <c r="I47" s="416">
        <f t="shared" si="4"/>
        <v>0</v>
      </c>
      <c r="J47" s="416">
        <f t="shared" si="4"/>
        <v>0</v>
      </c>
      <c r="K47" s="416">
        <f t="shared" si="4"/>
        <v>43088</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67313</v>
      </c>
      <c r="D50" s="413">
        <v>16940</v>
      </c>
      <c r="E50" s="413">
        <v>33163</v>
      </c>
      <c r="F50" s="413">
        <v>1382</v>
      </c>
      <c r="G50" s="413">
        <v>1100</v>
      </c>
      <c r="H50" s="413">
        <v>225</v>
      </c>
      <c r="I50" s="437"/>
      <c r="J50" s="437"/>
      <c r="K50" s="421">
        <f>SUM(C50:J50)</f>
        <v>120123</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67313</v>
      </c>
      <c r="D53" s="416">
        <f t="shared" ref="D53:L53" si="5">SUM(D49:D52)</f>
        <v>16940</v>
      </c>
      <c r="E53" s="416">
        <f t="shared" si="5"/>
        <v>33163</v>
      </c>
      <c r="F53" s="416">
        <f t="shared" si="5"/>
        <v>1382</v>
      </c>
      <c r="G53" s="416">
        <f t="shared" si="5"/>
        <v>1100</v>
      </c>
      <c r="H53" s="416">
        <f t="shared" si="5"/>
        <v>225</v>
      </c>
      <c r="I53" s="416">
        <f t="shared" si="5"/>
        <v>0</v>
      </c>
      <c r="J53" s="416">
        <f t="shared" si="5"/>
        <v>0</v>
      </c>
      <c r="K53" s="416">
        <f t="shared" si="5"/>
        <v>120123</v>
      </c>
      <c r="L53" s="416">
        <f t="shared" si="5"/>
        <v>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2758</v>
      </c>
      <c r="D60" s="413"/>
      <c r="E60" s="413">
        <v>2243</v>
      </c>
      <c r="F60" s="413"/>
      <c r="G60" s="413"/>
      <c r="H60" s="413"/>
      <c r="I60" s="437"/>
      <c r="J60" s="437"/>
      <c r="K60" s="421">
        <f t="shared" si="7"/>
        <v>5001</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2758</v>
      </c>
      <c r="D65" s="416">
        <f t="shared" ref="D65:L65" si="8">SUM(D59:D64)</f>
        <v>0</v>
      </c>
      <c r="E65" s="416">
        <f t="shared" si="8"/>
        <v>2243</v>
      </c>
      <c r="F65" s="416">
        <f t="shared" si="8"/>
        <v>0</v>
      </c>
      <c r="G65" s="416">
        <f t="shared" si="8"/>
        <v>0</v>
      </c>
      <c r="H65" s="416">
        <f t="shared" si="8"/>
        <v>0</v>
      </c>
      <c r="I65" s="416">
        <f t="shared" si="8"/>
        <v>0</v>
      </c>
      <c r="J65" s="416">
        <f t="shared" si="8"/>
        <v>0</v>
      </c>
      <c r="K65" s="416">
        <f t="shared" si="8"/>
        <v>5001</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v>3363</v>
      </c>
      <c r="I73" s="430"/>
      <c r="J73" s="430"/>
      <c r="K73" s="416">
        <f>SUM(C73:J73)</f>
        <v>3363</v>
      </c>
      <c r="L73" s="425"/>
      <c r="M73" s="15"/>
      <c r="N73" s="15"/>
    </row>
    <row r="74" spans="1:14" ht="12.75" customHeight="1" thickTop="1" thickBot="1" x14ac:dyDescent="0.25">
      <c r="A74" s="888" t="s">
        <v>972</v>
      </c>
      <c r="B74" s="1806">
        <v>2000</v>
      </c>
      <c r="C74" s="426">
        <f>SUM(C42,C47,C53,C57,C65,C72,C73)</f>
        <v>140191</v>
      </c>
      <c r="D74" s="426">
        <f t="shared" ref="D74:K74" si="10">SUM(D42,D47,D53,D57,D65,D72,D73)</f>
        <v>47936</v>
      </c>
      <c r="E74" s="426">
        <f t="shared" si="10"/>
        <v>86555</v>
      </c>
      <c r="F74" s="426">
        <f t="shared" si="10"/>
        <v>7351</v>
      </c>
      <c r="G74" s="426">
        <f t="shared" si="10"/>
        <v>2200</v>
      </c>
      <c r="H74" s="426">
        <f t="shared" si="10"/>
        <v>3588</v>
      </c>
      <c r="I74" s="426">
        <f t="shared" si="10"/>
        <v>0</v>
      </c>
      <c r="J74" s="426">
        <f t="shared" si="10"/>
        <v>0</v>
      </c>
      <c r="K74" s="426">
        <f t="shared" si="10"/>
        <v>287821</v>
      </c>
      <c r="L74" s="426">
        <f>SUM(L42,L47,L53,L57,L65,L72,L73)</f>
        <v>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770715</v>
      </c>
      <c r="I96" s="508"/>
      <c r="J96" s="508"/>
      <c r="K96" s="521">
        <f t="shared" si="12"/>
        <v>770715</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v>67306</v>
      </c>
      <c r="I98" s="508"/>
      <c r="J98" s="508"/>
      <c r="K98" s="521">
        <f t="shared" si="12"/>
        <v>67306</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838021</v>
      </c>
      <c r="I100" s="508"/>
      <c r="J100" s="508"/>
      <c r="K100" s="521">
        <f>SUM(K93:K99)</f>
        <v>838021</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0</v>
      </c>
      <c r="F102" s="414"/>
      <c r="G102" s="414"/>
      <c r="H102" s="426">
        <f>SUM(H84,H92,H100,H101)</f>
        <v>838021</v>
      </c>
      <c r="I102" s="508"/>
      <c r="J102" s="508"/>
      <c r="K102" s="426">
        <f>SUM(K84,K92,K100,K101)</f>
        <v>838021</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140191</v>
      </c>
      <c r="D114" s="416">
        <f t="shared" ref="D114:K114" si="13">SUM(D33,D74,D75,D102,D112,D113)</f>
        <v>47936</v>
      </c>
      <c r="E114" s="416">
        <f t="shared" si="13"/>
        <v>86555</v>
      </c>
      <c r="F114" s="416">
        <f t="shared" si="13"/>
        <v>175057</v>
      </c>
      <c r="G114" s="416">
        <f t="shared" si="13"/>
        <v>77330</v>
      </c>
      <c r="H114" s="416">
        <f>SUM(H33,H74,H75,H102,H112,H113)</f>
        <v>841609</v>
      </c>
      <c r="I114" s="416">
        <f t="shared" si="13"/>
        <v>0</v>
      </c>
      <c r="J114" s="416">
        <f t="shared" si="13"/>
        <v>0</v>
      </c>
      <c r="K114" s="416">
        <f t="shared" si="13"/>
        <v>1368678</v>
      </c>
      <c r="L114" s="416">
        <f>SUM(L33,L74,L75,L102,L112,L113)</f>
        <v>0</v>
      </c>
    </row>
    <row r="115" spans="1:14" ht="23.25" thickTop="1" x14ac:dyDescent="0.2">
      <c r="A115" s="1827" t="s">
        <v>1177</v>
      </c>
      <c r="B115" s="893"/>
      <c r="C115" s="417"/>
      <c r="D115" s="417"/>
      <c r="E115" s="417"/>
      <c r="F115" s="417"/>
      <c r="G115" s="417"/>
      <c r="H115" s="417"/>
      <c r="I115" s="417"/>
      <c r="J115" s="417"/>
      <c r="K115" s="441">
        <f>'Revenues 9-14'!C275-'Expenditures 15-22'!K114</f>
        <v>-9851</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1968</v>
      </c>
      <c r="B2" s="836" t="s">
        <v>1934</v>
      </c>
      <c r="C2" s="1085" t="s">
        <v>1935</v>
      </c>
      <c r="D2" s="1085" t="s">
        <v>1936</v>
      </c>
      <c r="E2" s="1085" t="s">
        <v>1937</v>
      </c>
      <c r="F2" s="1085" t="s">
        <v>1938</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1970</v>
      </c>
      <c r="B2" s="2300"/>
      <c r="C2" s="1627" t="s">
        <v>1939</v>
      </c>
      <c r="D2" s="1627" t="s">
        <v>1940</v>
      </c>
      <c r="E2" s="1627" t="s">
        <v>1941</v>
      </c>
      <c r="F2" s="1627" t="s">
        <v>1942</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2">
        <f>SUM(C4+D4)-E4</f>
        <v>0</v>
      </c>
    </row>
    <row r="5" spans="1:7" ht="13.5" thickTop="1" x14ac:dyDescent="0.2">
      <c r="A5" s="2302" t="s">
        <v>1324</v>
      </c>
      <c r="B5" s="2287"/>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3" t="s">
        <v>735</v>
      </c>
      <c r="B15" s="2285"/>
      <c r="C15" s="1602">
        <f>SUM(C6:C14)</f>
        <v>0</v>
      </c>
      <c r="D15" s="1602">
        <f>SUM(D6:D14)</f>
        <v>0</v>
      </c>
      <c r="E15" s="1602">
        <f>SUM(E6:E14)</f>
        <v>0</v>
      </c>
      <c r="F15" s="1602">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3"/>
      <c r="D17" s="513"/>
      <c r="E17" s="1603"/>
      <c r="F17" s="1602">
        <f>SUM(C17+D17)-E17</f>
        <v>0</v>
      </c>
    </row>
    <row r="18" spans="1:11" ht="12.75" customHeight="1" thickTop="1" thickBot="1" x14ac:dyDescent="0.25">
      <c r="A18" s="2277" t="s">
        <v>7</v>
      </c>
      <c r="B18" s="2278"/>
      <c r="C18" s="1603"/>
      <c r="D18" s="513"/>
      <c r="E18" s="1603"/>
      <c r="F18" s="1602">
        <f>SUM(C18+D18)-E18</f>
        <v>0</v>
      </c>
    </row>
    <row r="19" spans="1:11" ht="12.75" customHeight="1" thickTop="1" thickBot="1" x14ac:dyDescent="0.25">
      <c r="A19" s="2277" t="s">
        <v>454</v>
      </c>
      <c r="B19" s="2278"/>
      <c r="C19" s="1603"/>
      <c r="D19" s="513"/>
      <c r="E19" s="1603"/>
      <c r="F19" s="1602">
        <f>SUM(C19+D19)-E19</f>
        <v>0</v>
      </c>
    </row>
    <row r="20" spans="1:11" ht="12.75" customHeight="1" thickTop="1" thickBot="1" x14ac:dyDescent="0.25">
      <c r="A20" s="2282" t="s">
        <v>527</v>
      </c>
      <c r="B20" s="2283"/>
      <c r="C20" s="1603"/>
      <c r="D20" s="513"/>
      <c r="E20" s="1603"/>
      <c r="F20" s="1602">
        <f>SUM(C20+D20)-E20</f>
        <v>0</v>
      </c>
    </row>
    <row r="21" spans="1:11" ht="14.25" thickTop="1" thickBot="1" x14ac:dyDescent="0.25">
      <c r="A21" s="2284" t="s">
        <v>736</v>
      </c>
      <c r="B21" s="2285"/>
      <c r="C21" s="1602">
        <f>SUM(C17:C20)</f>
        <v>0</v>
      </c>
      <c r="D21" s="1602">
        <f>SUM(D17:D20)</f>
        <v>0</v>
      </c>
      <c r="E21" s="1602">
        <f>SUM(E17:E20)</f>
        <v>0</v>
      </c>
      <c r="F21" s="1602">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2">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2">
        <f>SUM(C25+D25)-E25</f>
        <v>0</v>
      </c>
      <c r="G25" s="686"/>
    </row>
    <row r="26" spans="1:11" ht="13.5" thickTop="1" x14ac:dyDescent="0.2">
      <c r="A26" s="2291" t="s">
        <v>762</v>
      </c>
      <c r="B26" s="2287"/>
      <c r="C26" s="1604"/>
      <c r="D26" s="1604"/>
      <c r="E26" s="1604"/>
      <c r="F26" s="1605"/>
    </row>
    <row r="27" spans="1:11" ht="13.5" thickBot="1" x14ac:dyDescent="0.25">
      <c r="A27" s="2284" t="s">
        <v>1260</v>
      </c>
      <c r="B27" s="2292"/>
      <c r="C27" s="513"/>
      <c r="D27" s="513"/>
      <c r="E27" s="513"/>
      <c r="F27" s="1602">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1971</v>
      </c>
      <c r="B2" s="2328"/>
      <c r="C2" s="2328"/>
      <c r="D2" s="2328"/>
      <c r="E2" s="2329"/>
      <c r="F2" s="1887" t="s">
        <v>1077</v>
      </c>
      <c r="G2" s="1888" t="s">
        <v>101</v>
      </c>
      <c r="H2" s="1888" t="s">
        <v>479</v>
      </c>
      <c r="I2" s="1888" t="s">
        <v>1379</v>
      </c>
      <c r="J2" s="1888" t="s">
        <v>1022</v>
      </c>
      <c r="K2" s="1888" t="s">
        <v>145</v>
      </c>
    </row>
    <row r="3" spans="1:11" x14ac:dyDescent="0.2">
      <c r="A3" s="2330" t="s">
        <v>1945</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2" t="s">
        <v>1907</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1906</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1908</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9" t="s">
        <v>1905</v>
      </c>
      <c r="B33" s="113"/>
      <c r="C33" s="113"/>
      <c r="D33" s="113"/>
      <c r="E33" s="113"/>
      <c r="F33" s="113"/>
      <c r="G33" s="574"/>
      <c r="H33" s="2317"/>
      <c r="I33" s="2316"/>
      <c r="J33" s="2316"/>
      <c r="K33" s="231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7" colorId="8" zoomScale="110" zoomScaleNormal="110" workbookViewId="0">
      <selection activeCell="L12" sqref="L1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1478237</v>
      </c>
      <c r="D12" s="644">
        <v>77330</v>
      </c>
      <c r="E12" s="644"/>
      <c r="F12" s="1068">
        <f>(C12+D12)-E12</f>
        <v>1555567</v>
      </c>
      <c r="G12" s="640">
        <v>10</v>
      </c>
      <c r="H12" s="576">
        <v>867590</v>
      </c>
      <c r="I12" s="576">
        <v>115883</v>
      </c>
      <c r="J12" s="576"/>
      <c r="K12" s="1067">
        <f>(H12+I12)-J12</f>
        <v>983473</v>
      </c>
      <c r="L12" s="1067">
        <f>F12-K12</f>
        <v>572094</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1478237</v>
      </c>
      <c r="D16" s="646">
        <f>SUM(D3,D5:D6,D8:D10,D12:D15)</f>
        <v>77330</v>
      </c>
      <c r="E16" s="646">
        <f>SUM(E3,E5:E6,E8:E10,E12:E15)</f>
        <v>0</v>
      </c>
      <c r="F16" s="646">
        <f>SUM(F3,F5:F6,F8:F10,F12:F15)</f>
        <v>1555567</v>
      </c>
      <c r="G16" s="640"/>
      <c r="H16" s="646">
        <f>SUM(H3,H6,H8:H10,H12:H14,)</f>
        <v>867590</v>
      </c>
      <c r="I16" s="646">
        <f>SUM(I3,I6,I8:I10,I12:I14,)</f>
        <v>115883</v>
      </c>
      <c r="J16" s="646">
        <f>SUM(J3,J6,J8:J10,J12:J14,)</f>
        <v>0</v>
      </c>
      <c r="K16" s="1068">
        <f>(H16+I16)-J16</f>
        <v>983473</v>
      </c>
      <c r="L16" s="1068">
        <f>F16-K16</f>
        <v>572094</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115883</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1368678</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1368678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838021</v>
      </c>
      <c r="G53" s="358"/>
    </row>
    <row r="54" spans="1:7" ht="12" customHeight="1" x14ac:dyDescent="0.2">
      <c r="A54" s="360" t="s">
        <v>538</v>
      </c>
      <c r="B54" s="360" t="s">
        <v>1883</v>
      </c>
      <c r="C54" s="966" t="s">
        <v>1160</v>
      </c>
      <c r="D54" s="962" t="s">
        <v>1302</v>
      </c>
      <c r="E54" s="580"/>
      <c r="F54" s="1109">
        <f>'Expenditures 15-22'!G114</f>
        <v>77330</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915351</v>
      </c>
      <c r="G75" s="358"/>
    </row>
    <row r="76" spans="1:8" s="972" customFormat="1" ht="12" customHeight="1" thickTop="1" thickBot="1" x14ac:dyDescent="0.25">
      <c r="A76" s="586"/>
      <c r="B76" s="584"/>
      <c r="C76" s="585"/>
      <c r="D76" s="971" t="s">
        <v>1857</v>
      </c>
      <c r="E76" s="596"/>
      <c r="F76" s="1115">
        <f>(F14-F75)</f>
        <v>453327</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966649</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326859</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1293508</v>
      </c>
    </row>
    <row r="176" spans="1:7" ht="12" customHeight="1" x14ac:dyDescent="0.2">
      <c r="A176" s="589"/>
      <c r="B176" s="590"/>
      <c r="C176" s="591"/>
      <c r="D176" s="1003" t="s">
        <v>1924</v>
      </c>
      <c r="E176" s="1057"/>
      <c r="F176" s="1119">
        <f>'PCTC-OEPP 28-29'!F76-F175</f>
        <v>-840181</v>
      </c>
    </row>
    <row r="177" spans="1:7" ht="12" customHeight="1" x14ac:dyDescent="0.2">
      <c r="A177" s="589"/>
      <c r="B177" s="590"/>
      <c r="C177" s="591"/>
      <c r="D177" s="1003" t="s">
        <v>798</v>
      </c>
      <c r="E177" s="1057"/>
      <c r="F177" s="1119">
        <f>'Cap Outlay Deprec 27'!I18</f>
        <v>115883</v>
      </c>
    </row>
    <row r="178" spans="1:7" ht="12" customHeight="1" x14ac:dyDescent="0.2">
      <c r="A178" s="589"/>
      <c r="B178" s="590"/>
      <c r="C178" s="591"/>
      <c r="D178" s="1003" t="s">
        <v>1926</v>
      </c>
      <c r="E178" s="1057"/>
      <c r="F178" s="1119">
        <f>F176+F177</f>
        <v>-724298</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2059</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167706</v>
      </c>
      <c r="F19" s="772"/>
      <c r="G19" s="774">
        <f>'Expenditures 15-22'!K33-SUM('Expenditures 15-22'!G33,'Expenditures 15-22'!I33)+'Expenditures 15-22'!D223</f>
        <v>167706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115146</v>
      </c>
      <c r="F21" s="772"/>
      <c r="G21" s="774">
        <f>'Expenditures 15-22'!K42-SUM('Expenditures 15-22'!G42,'Expenditures 15-22'!I42)+'Expenditures 15-22'!K120-SUM('Expenditures 15-22'!G120,'Expenditures 15-22'!I120)+'Expenditures 15-22'!K174-SUM('Expenditures 15-22'!G174,'Expenditures 15-22'!I174)+'Expenditures 15-22'!D232</f>
        <v>115146</v>
      </c>
      <c r="H21" s="287"/>
      <c r="I21" s="216"/>
    </row>
    <row r="22" spans="1:9" s="2" customFormat="1" ht="12" customHeight="1" x14ac:dyDescent="0.2">
      <c r="A22" s="771" t="s">
        <v>663</v>
      </c>
      <c r="B22" s="767"/>
      <c r="C22" s="766">
        <v>2200</v>
      </c>
      <c r="D22" s="772"/>
      <c r="E22" s="773">
        <f>'Expenditures 15-22'!K47-SUM('Expenditures 15-22'!G47,'Expenditures 15-22'!I47)+'Expenditures 15-22'!D237</f>
        <v>43088</v>
      </c>
      <c r="F22" s="772"/>
      <c r="G22" s="774">
        <f>'Expenditures 15-22'!K47-SUM('Expenditures 15-22'!G47,'Expenditures 15-22'!I47)+'Expenditures 15-22'!D237</f>
        <v>43088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119023</v>
      </c>
      <c r="F23" s="772"/>
      <c r="G23" s="773">
        <f>'Expenditures 15-22'!K53-SUM('Expenditures 15-22'!G53,'Expenditures 15-22'!I53)+'Expenditures 15-22'!D251+'Expenditures 15-22'!K323-SUM('Expenditures 15-22'!G323,'Expenditures 15-22'!I323)</f>
        <v>119023</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5001</v>
      </c>
      <c r="E27" s="773">
        <f>E8</f>
        <v>0</v>
      </c>
      <c r="F27" s="773">
        <f>'Expenditures 15-22'!K60-SUM('Expenditures 15-22'!G60,'Expenditures 15-22'!I60)+'Expenditures 15-22'!D258-E8</f>
        <v>5001</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3363</v>
      </c>
      <c r="F38" s="772"/>
      <c r="G38" s="773">
        <f>'Expenditures 15-22'!K73-SUM('Expenditures 15-22'!G73,'Expenditures 15-22'!I73)+'Expenditures 15-22'!K128-SUM('Expenditures 15-22'!G128,'Expenditures 15-22'!I128)+'Expenditures 15-22'!K177-SUM('Expenditures 15-22'!G177,'Expenditures 15-22'!I177)+'Expenditures 15-22'!D272</f>
        <v>3363</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5001</v>
      </c>
      <c r="E40" s="776">
        <f>SUM(E19:E39)</f>
        <v>448326</v>
      </c>
      <c r="F40" s="776">
        <f>SUM(F19:F39)</f>
        <v>5001</v>
      </c>
      <c r="G40" s="776">
        <f>SUM(G19:G39)</f>
        <v>448326</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5001</v>
      </c>
      <c r="F42" s="781" t="s">
        <v>564</v>
      </c>
      <c r="G42" s="777">
        <f>F40</f>
        <v>5001</v>
      </c>
    </row>
    <row r="43" spans="1:7" ht="12" customHeight="1" x14ac:dyDescent="0.2">
      <c r="A43" s="287"/>
      <c r="B43" s="216"/>
      <c r="C43" s="288"/>
      <c r="D43" s="781" t="s">
        <v>563</v>
      </c>
      <c r="E43" s="777">
        <f>E40</f>
        <v>448326</v>
      </c>
      <c r="F43" s="781" t="s">
        <v>563</v>
      </c>
      <c r="G43" s="777">
        <f>G40</f>
        <v>448326</v>
      </c>
    </row>
    <row r="44" spans="1:7" ht="12" customHeight="1" x14ac:dyDescent="0.2">
      <c r="A44" s="287"/>
      <c r="B44" s="216"/>
      <c r="C44" s="216"/>
      <c r="D44" s="791" t="s">
        <v>1187</v>
      </c>
      <c r="E44" s="792">
        <f>(E42/E43)</f>
        <v>1.1154829298323095E-2</v>
      </c>
      <c r="F44" s="791" t="s">
        <v>1187</v>
      </c>
      <c r="G44" s="792">
        <f>(G42/G43)</f>
        <v>1.1154829298323095E-2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4" t="s">
        <v>2071</v>
      </c>
      <c r="B5" s="2365"/>
      <c r="C5" s="2365"/>
      <c r="D5" s="2365"/>
      <c r="E5" s="2365"/>
    </row>
    <row r="6" spans="1:7" ht="12" customHeight="1" x14ac:dyDescent="0.25">
      <c r="A6" s="1993"/>
      <c r="B6" s="2366" t="str">
        <f>COVER!A17</f>
        <v>Regional Office of Car/Tech Educ</v>
      </c>
      <c r="C6" s="2366"/>
      <c r="D6" s="2366"/>
      <c r="E6" s="1994"/>
    </row>
    <row r="7" spans="1:7" ht="11.25" customHeight="1" x14ac:dyDescent="0.25">
      <c r="A7" s="1993"/>
      <c r="B7" s="2367">
        <f>COVER!A13</f>
        <v>51084731045</v>
      </c>
      <c r="C7" s="2367"/>
      <c r="D7" s="2367"/>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c r="C19" s="2005"/>
      <c r="D19" s="2008"/>
      <c r="E19" s="2007"/>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c r="C22" s="2005"/>
      <c r="D22" s="2008"/>
      <c r="E22" s="2007"/>
    </row>
    <row r="23" spans="1:11" ht="12" customHeight="1" x14ac:dyDescent="0.2">
      <c r="A23" s="2004" t="s">
        <v>2047</v>
      </c>
      <c r="B23" s="2005"/>
      <c r="C23" s="2005"/>
      <c r="D23" s="2008"/>
      <c r="E23" s="2007"/>
    </row>
    <row r="24" spans="1:11" ht="12" customHeight="1" x14ac:dyDescent="0.2">
      <c r="A24" s="2004" t="s">
        <v>2048</v>
      </c>
      <c r="B24" s="2005"/>
      <c r="C24" s="2005"/>
      <c r="D24" s="2008"/>
      <c r="E24" s="2007"/>
    </row>
    <row r="25" spans="1:11" ht="12" customHeight="1" x14ac:dyDescent="0.2">
      <c r="A25" s="2004" t="s">
        <v>2049</v>
      </c>
      <c r="B25" s="2005"/>
      <c r="C25" s="2005"/>
      <c r="D25" s="2008"/>
      <c r="E25" s="2007"/>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c r="C28" s="2005"/>
      <c r="D28" s="2008"/>
      <c r="E28" s="2007"/>
    </row>
    <row r="29" spans="1:11" ht="12" customHeight="1" x14ac:dyDescent="0.2">
      <c r="A29" s="2004" t="s">
        <v>2053</v>
      </c>
      <c r="B29" s="2005"/>
      <c r="C29" s="2005"/>
      <c r="D29" s="2008"/>
      <c r="E29" s="2007"/>
    </row>
    <row r="30" spans="1:11" ht="12" customHeight="1" x14ac:dyDescent="0.2">
      <c r="A30" s="2004" t="s">
        <v>2054</v>
      </c>
      <c r="B30" s="2005"/>
      <c r="C30" s="2005"/>
      <c r="D30" s="2008"/>
      <c r="E30" s="2007"/>
    </row>
    <row r="31" spans="1:11" ht="12" customHeight="1" x14ac:dyDescent="0.2">
      <c r="A31" s="2004" t="s">
        <v>2055</v>
      </c>
      <c r="B31" s="2005"/>
      <c r="C31" s="2005"/>
      <c r="D31" s="2008"/>
      <c r="E31" s="2007"/>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Regional Office of Car/Tech Educ</v>
      </c>
      <c r="J6" s="2387"/>
    </row>
    <row r="7" spans="1:10" x14ac:dyDescent="0.2">
      <c r="A7" s="2388" t="s">
        <v>1037</v>
      </c>
      <c r="B7" s="2389"/>
      <c r="C7" s="2389"/>
      <c r="D7" s="2389"/>
      <c r="E7" s="2390"/>
      <c r="F7" s="1662"/>
      <c r="G7" s="1651"/>
      <c r="H7" s="1661" t="s">
        <v>438</v>
      </c>
      <c r="I7" s="2391">
        <f>COVER!A13</f>
        <v>51084731045</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120123</v>
      </c>
      <c r="F12" s="1690"/>
      <c r="G12" s="1689">
        <f t="shared" ref="G12:G18" si="0">SUM(E12:F12)</f>
        <v>120123</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120123</v>
      </c>
      <c r="F19" s="1697">
        <f t="shared" si="2"/>
        <v>0</v>
      </c>
      <c r="G19" s="1697">
        <f t="shared" si="2"/>
        <v>120123</v>
      </c>
      <c r="H19" s="1697">
        <f t="shared" si="2"/>
        <v>0</v>
      </c>
      <c r="I19" s="1697">
        <f t="shared" si="2"/>
        <v>0</v>
      </c>
      <c r="J19" s="1697">
        <f t="shared" si="2"/>
        <v>0</v>
      </c>
    </row>
    <row r="20" spans="1:10" ht="25.5" customHeight="1" thickTop="1" x14ac:dyDescent="0.2">
      <c r="A20" s="1685">
        <v>9</v>
      </c>
      <c r="B20" s="2398" t="s">
        <v>1953</v>
      </c>
      <c r="C20" s="2396"/>
      <c r="D20" s="2397"/>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1997</v>
      </c>
      <c r="G27" s="2399"/>
    </row>
    <row r="28" spans="1:10" ht="28.5" customHeight="1" x14ac:dyDescent="0.2">
      <c r="B28" s="1700"/>
      <c r="C28" s="2401"/>
      <c r="D28" s="2401"/>
      <c r="E28" s="1971"/>
      <c r="F28" s="2401"/>
      <c r="G28" s="2401"/>
    </row>
    <row r="29" spans="1:10" x14ac:dyDescent="0.2">
      <c r="B29" s="1700"/>
      <c r="C29" s="1965" t="s">
        <v>1999</v>
      </c>
      <c r="E29" s="1970"/>
      <c r="F29" s="2400" t="s">
        <v>1998</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2000</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2106</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Regional Office of Car/Tech Educ</v>
      </c>
    </row>
    <row r="65" spans="2:2" x14ac:dyDescent="0.2">
      <c r="B65" s="397">
        <f>COVER!A13</f>
        <v>51084731045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4993" r:id="rId4">
          <objectPr defaultSize="0" r:id="rId5">
            <anchor moveWithCells="1">
              <from>
                <xdr:col>0</xdr:col>
                <xdr:colOff>0</xdr:colOff>
                <xdr:row>0</xdr:row>
                <xdr:rowOff>0</xdr:rowOff>
              </from>
              <to>
                <xdr:col>0</xdr:col>
                <xdr:colOff>895350</xdr:colOff>
                <xdr:row>3</xdr:row>
                <xdr:rowOff>19050</xdr:rowOff>
              </to>
            </anchor>
          </objectPr>
        </oleObject>
      </mc:Choice>
      <mc:Fallback>
        <oleObject progId="Packager Shell Object" dvAspect="DVASPECT_ICON" shapeId="84993" r:id="rId4"/>
      </mc:Fallback>
    </mc:AlternateContent>
    <mc:AlternateContent xmlns:mc="http://schemas.openxmlformats.org/markup-compatibility/2006">
      <mc:Choice Requires="x14">
        <oleObject progId="Packager Shell Object" dvAspect="DVASPECT_ICON" shapeId="84994" r:id="rId6">
          <objectPr defaultSize="0" r:id="rId7">
            <anchor moveWithCells="1">
              <from>
                <xdr:col>0</xdr:col>
                <xdr:colOff>0</xdr:colOff>
                <xdr:row>6</xdr:row>
                <xdr:rowOff>0</xdr:rowOff>
              </from>
              <to>
                <xdr:col>0</xdr:col>
                <xdr:colOff>885825</xdr:colOff>
                <xdr:row>9</xdr:row>
                <xdr:rowOff>19050</xdr:rowOff>
              </to>
            </anchor>
          </objectPr>
        </oleObject>
      </mc:Choice>
      <mc:Fallback>
        <oleObject progId="Packager Shell Objec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1979</v>
      </c>
      <c r="B4" s="2421"/>
      <c r="C4" s="2421"/>
      <c r="D4" s="2421"/>
      <c r="E4" s="2421"/>
      <c r="F4" s="2422"/>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1358827</v>
      </c>
      <c r="C6" s="1632">
        <f>'Acct Summary 7-8'!D8</f>
        <v>0</v>
      </c>
      <c r="D6" s="1632">
        <f>'Acct Summary 7-8'!F8</f>
        <v>0</v>
      </c>
      <c r="E6" s="1632">
        <f>'Acct Summary 7-8'!I8</f>
        <v>0</v>
      </c>
      <c r="F6" s="1632">
        <f>SUM(B6:E6)</f>
        <v>1358827</v>
      </c>
    </row>
    <row r="7" spans="1:8" s="1633" customFormat="1" ht="14.25" customHeight="1" thickBot="1" x14ac:dyDescent="0.25">
      <c r="A7" s="1631" t="s">
        <v>1694</v>
      </c>
      <c r="B7" s="1634">
        <f>'Acct Summary 7-8'!C17</f>
        <v>1368678</v>
      </c>
      <c r="C7" s="1634">
        <f>'Acct Summary 7-8'!D17</f>
        <v>0</v>
      </c>
      <c r="D7" s="1634">
        <f>'Acct Summary 7-8'!F17</f>
        <v>0</v>
      </c>
      <c r="E7" s="1897"/>
      <c r="F7" s="1632">
        <f>SUM(B7:E7)</f>
        <v>1368678</v>
      </c>
    </row>
    <row r="8" spans="1:8" s="1633" customFormat="1" ht="14.25" thickTop="1" thickBot="1" x14ac:dyDescent="0.25">
      <c r="A8" s="1635" t="s">
        <v>1695</v>
      </c>
      <c r="B8" s="1636">
        <f>(B6-B7)</f>
        <v>-9851</v>
      </c>
      <c r="C8" s="1636">
        <f>(C6-C7)</f>
        <v>0</v>
      </c>
      <c r="D8" s="1636">
        <f>(D6-D7)</f>
        <v>0</v>
      </c>
      <c r="E8" s="1634">
        <f>(E6-E7)</f>
        <v>0</v>
      </c>
      <c r="F8" s="1637">
        <f>SUM(F6-F7)</f>
        <v>-9851</v>
      </c>
    </row>
    <row r="9" spans="1:8" s="1633" customFormat="1" ht="14.25" thickTop="1" thickBot="1" x14ac:dyDescent="0.25">
      <c r="A9" s="1638" t="s">
        <v>1956</v>
      </c>
      <c r="B9" s="1639">
        <f>'Acct Summary 7-8'!C81</f>
        <v>64429</v>
      </c>
      <c r="C9" s="1639">
        <f>'Acct Summary 7-8'!D81</f>
        <v>0</v>
      </c>
      <c r="D9" s="1639">
        <f>'Acct Summary 7-8'!F81</f>
        <v>0</v>
      </c>
      <c r="E9" s="1639">
        <f>'Acct Summary 7-8'!I81</f>
        <v>0</v>
      </c>
      <c r="F9" s="1718">
        <f>SUM(B9:E9)</f>
        <v>64429</v>
      </c>
    </row>
    <row r="10" spans="1:8" ht="16.5" customHeight="1" thickTop="1" x14ac:dyDescent="0.2">
      <c r="A10" s="1640"/>
      <c r="B10" s="1641"/>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idden="1" x14ac:dyDescent="0.2">
      <c r="A14" s="2407" t="s">
        <v>2091</v>
      </c>
      <c r="B14" s="2407"/>
      <c r="C14" s="2407"/>
      <c r="D14" s="2407"/>
      <c r="E14" s="2407"/>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7"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1992</v>
      </c>
      <c r="D11" s="2429"/>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2040</v>
      </c>
      <c r="D28" s="229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1933</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6" t="str">
        <f>COVER!A17</f>
        <v>Regional Office of Car/Tech Educ</v>
      </c>
      <c r="B7" s="2447"/>
      <c r="C7" s="2447"/>
      <c r="D7" s="2460"/>
      <c r="E7" s="2461">
        <f>COVER!A13</f>
        <v>51084731045</v>
      </c>
      <c r="F7" s="2462"/>
      <c r="G7" s="2463">
        <f>COVER!T23</f>
        <v>65.034470999999996</v>
      </c>
      <c r="H7" s="2464"/>
      <c r="I7" s="2464"/>
      <c r="J7" s="2464"/>
      <c r="K7" s="2464"/>
      <c r="L7" s="2465"/>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66"/>
      <c r="B9" s="2436"/>
      <c r="C9" s="2436"/>
      <c r="D9" s="2436"/>
      <c r="E9" s="2436"/>
      <c r="F9" s="2467"/>
      <c r="G9" s="2435" t="str">
        <f>COVER!T13</f>
        <v>Estes, Bridgewater &amp; Ogden</v>
      </c>
      <c r="H9" s="2457"/>
      <c r="I9" s="2457"/>
      <c r="J9" s="2457"/>
      <c r="K9" s="2457"/>
      <c r="L9" s="2468"/>
    </row>
    <row r="10" spans="1:29" ht="13.5" customHeight="1" x14ac:dyDescent="0.2">
      <c r="A10" s="2443"/>
      <c r="B10" s="2444"/>
      <c r="C10" s="2444"/>
      <c r="D10" s="2444"/>
      <c r="E10" s="2444"/>
      <c r="F10" s="2445"/>
      <c r="G10" s="2435" t="str">
        <f>COVER!T17</f>
        <v>901 South Second Street</v>
      </c>
      <c r="H10" s="2449"/>
      <c r="I10" s="2449"/>
      <c r="J10" s="2449"/>
      <c r="K10" s="2449"/>
      <c r="L10" s="2450"/>
    </row>
    <row r="11" spans="1:29" ht="13.5" customHeight="1" x14ac:dyDescent="0.2">
      <c r="A11" s="2040" t="s">
        <v>2031</v>
      </c>
      <c r="B11" s="2041"/>
      <c r="C11" s="2020"/>
      <c r="D11" s="2044"/>
      <c r="E11" s="2020"/>
      <c r="F11" s="2021"/>
      <c r="G11" s="2435" t="str">
        <f>COVER!T19</f>
        <v>Springfield</v>
      </c>
      <c r="H11" s="2449"/>
      <c r="I11" s="2449"/>
      <c r="J11" s="1982" t="str">
        <f>COVER!X19</f>
        <v>IL</v>
      </c>
      <c r="K11" s="1982">
        <f>COVER!Z19</f>
        <v>62704</v>
      </c>
      <c r="L11" s="2024"/>
    </row>
    <row r="12" spans="1:29" ht="13.5" customHeight="1" x14ac:dyDescent="0.2">
      <c r="A12" s="2451" t="s">
        <v>2030</v>
      </c>
      <c r="B12" s="2452"/>
      <c r="C12" s="2452"/>
      <c r="D12" s="2452"/>
      <c r="E12" s="2452"/>
      <c r="F12" s="2453"/>
      <c r="G12" s="1985"/>
      <c r="H12" s="1310"/>
      <c r="I12" s="1310"/>
      <c r="J12" s="1310"/>
      <c r="K12" s="1310"/>
      <c r="L12" s="1986"/>
    </row>
    <row r="13" spans="1:29" ht="13.5" customHeight="1" x14ac:dyDescent="0.2">
      <c r="A13" s="2435"/>
      <c r="B13" s="2457"/>
      <c r="C13" s="2457"/>
      <c r="D13" s="2457"/>
      <c r="E13" s="1309"/>
      <c r="F13" s="2033"/>
      <c r="G13" s="2025" t="s">
        <v>2033</v>
      </c>
      <c r="H13" s="2026"/>
      <c r="I13" s="2454" t="str">
        <f>COVER!T25</f>
        <v>robinm@ebocpa.com</v>
      </c>
      <c r="J13" s="2455"/>
      <c r="K13" s="2455"/>
      <c r="L13" s="2456"/>
    </row>
    <row r="14" spans="1:29" ht="13.5" customHeight="1" x14ac:dyDescent="0.2">
      <c r="A14" s="2435" t="str">
        <f>COVER!A19</f>
        <v>2450 Foundation Drive Suite 100</v>
      </c>
      <c r="B14" s="2436"/>
      <c r="C14" s="2436"/>
      <c r="D14" s="2436"/>
      <c r="E14" s="2031">
        <v>0</v>
      </c>
      <c r="F14" s="1308"/>
      <c r="G14" s="2027" t="s">
        <v>1413</v>
      </c>
      <c r="H14" s="1291"/>
      <c r="I14" s="1291"/>
      <c r="J14" s="1291"/>
      <c r="K14" s="1291"/>
      <c r="L14" s="2023"/>
    </row>
    <row r="15" spans="1:29" ht="13.5" customHeight="1" x14ac:dyDescent="0.2">
      <c r="A15" s="2435" t="str">
        <f>COVER!A21</f>
        <v>Springfield</v>
      </c>
      <c r="B15" s="2449"/>
      <c r="C15" s="2449"/>
      <c r="D15" s="1290"/>
      <c r="E15" s="1987"/>
      <c r="F15" s="1307"/>
      <c r="G15" s="1981" t="str">
        <f>COVER!T15</f>
        <v>Robin L. Malloy, CPA</v>
      </c>
      <c r="H15" s="1291"/>
      <c r="I15" s="1291"/>
      <c r="J15" s="1291"/>
      <c r="K15" s="1291"/>
      <c r="L15" s="2023"/>
    </row>
    <row r="16" spans="1:29" ht="12.2" customHeight="1" x14ac:dyDescent="0.2">
      <c r="A16" s="2030" t="s">
        <v>2032</v>
      </c>
      <c r="B16" s="1558"/>
      <c r="C16" s="2032">
        <f>COVER!A25</f>
        <v>62703</v>
      </c>
      <c r="D16" s="2032"/>
      <c r="E16" s="2032"/>
      <c r="F16" s="2033"/>
      <c r="G16" s="2437"/>
      <c r="H16" s="2438"/>
      <c r="I16" s="2438"/>
      <c r="J16" s="2438"/>
      <c r="K16" s="2438"/>
      <c r="L16" s="2439"/>
    </row>
    <row r="17" spans="1:13" ht="12.2" customHeight="1" x14ac:dyDescent="0.2">
      <c r="A17" s="2440"/>
      <c r="B17" s="2441"/>
      <c r="C17" s="2441"/>
      <c r="D17" s="2441"/>
      <c r="E17" s="2441"/>
      <c r="F17" s="2442"/>
      <c r="G17" s="2027" t="s">
        <v>1412</v>
      </c>
      <c r="H17" s="1291"/>
      <c r="I17" s="1291"/>
      <c r="J17" s="1291"/>
      <c r="K17" s="2028" t="s">
        <v>1411</v>
      </c>
      <c r="L17" s="2021"/>
      <c r="M17" s="1306"/>
    </row>
    <row r="18" spans="1:13" ht="12.2" customHeight="1" x14ac:dyDescent="0.2">
      <c r="A18" s="2443"/>
      <c r="B18" s="2444"/>
      <c r="C18" s="2444"/>
      <c r="D18" s="2444"/>
      <c r="E18" s="2444"/>
      <c r="F18" s="2445"/>
      <c r="G18" s="2446" t="str">
        <f>COVER!T21</f>
        <v>217-528-8473</v>
      </c>
      <c r="H18" s="2447"/>
      <c r="I18" s="2447"/>
      <c r="J18" s="2447"/>
      <c r="K18" s="2446" t="str">
        <f>COVER!X21</f>
        <v>217-528-8506</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Regional Office of Car/Tech Educ</v>
      </c>
      <c r="B1" s="2459"/>
      <c r="C1" s="2459"/>
      <c r="D1" s="2459"/>
    </row>
    <row r="2" spans="1:11" s="1980" customFormat="1" ht="12.75" x14ac:dyDescent="0.2">
      <c r="A2" s="2470">
        <f>'Single Audit Cover'!E7</f>
        <v>51084731045</v>
      </c>
      <c r="B2" s="2471"/>
      <c r="C2" s="2471"/>
      <c r="D2" s="2471"/>
    </row>
    <row r="3" spans="1:11" s="1980" customFormat="1" ht="12.75" x14ac:dyDescent="0.2">
      <c r="A3" s="2469" t="s">
        <v>2017</v>
      </c>
      <c r="B3" s="2459"/>
      <c r="C3" s="2459"/>
      <c r="D3" s="2459"/>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Regional Office of Car/Tech Educ</v>
      </c>
      <c r="B1" s="2474"/>
      <c r="C1" s="2474"/>
      <c r="D1" s="2474"/>
      <c r="E1" s="2474"/>
    </row>
    <row r="2" spans="1:5" x14ac:dyDescent="0.2">
      <c r="A2" s="2475">
        <f>'Single Audit Cover'!E7</f>
        <v>51084731045</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326859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326859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326859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326859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Regional Office of Car/Tech Educ</v>
      </c>
      <c r="C1" s="2479"/>
      <c r="D1" s="2479"/>
      <c r="E1" s="2479"/>
      <c r="F1" s="2479"/>
      <c r="G1" s="2479"/>
      <c r="H1" s="2479"/>
      <c r="I1" s="2479"/>
      <c r="J1" s="2479"/>
      <c r="K1" s="2479"/>
    </row>
    <row r="2" spans="2:12" ht="15" x14ac:dyDescent="0.2">
      <c r="B2" s="2480">
        <f>'Single Audit Cover'!E7</f>
        <v>51084731045</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Regional Office of Car/Tech Educ</v>
      </c>
      <c r="B1" s="2487"/>
      <c r="C1" s="2487"/>
      <c r="D1" s="2487"/>
      <c r="E1" s="1435"/>
    </row>
    <row r="2" spans="1:7" ht="13.5" customHeight="1" x14ac:dyDescent="0.2">
      <c r="A2" s="2488">
        <f>'Single Audit Cover'!E7</f>
        <v>51084731045</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1914</v>
      </c>
      <c r="C6" s="1368"/>
      <c r="D6" s="1368"/>
    </row>
    <row r="7" spans="1:7" ht="60.95" customHeight="1" x14ac:dyDescent="0.2">
      <c r="A7" s="2494" t="s">
        <v>2023</v>
      </c>
      <c r="B7" s="2495"/>
      <c r="C7" s="2495"/>
      <c r="D7" s="2495"/>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4" t="s">
        <v>1915</v>
      </c>
      <c r="B12" s="2495"/>
      <c r="C12" s="2495"/>
      <c r="D12" s="249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3"/>
      <c r="E16" s="2483"/>
      <c r="F16" s="2483"/>
    </row>
    <row r="17" spans="1:6" ht="20.65" customHeight="1" x14ac:dyDescent="0.2">
      <c r="A17" s="1799"/>
      <c r="B17" s="1429"/>
      <c r="C17" s="2047"/>
      <c r="D17" s="2483"/>
      <c r="E17" s="2483"/>
      <c r="F17" s="2483"/>
    </row>
    <row r="18" spans="1:6" ht="20.65" customHeight="1" x14ac:dyDescent="0.2">
      <c r="A18" s="1799"/>
      <c r="B18" s="1429"/>
      <c r="C18" s="2047"/>
      <c r="D18" s="2483"/>
      <c r="E18" s="2483"/>
      <c r="F18" s="2483"/>
    </row>
    <row r="19" spans="1:6" ht="20.65" customHeight="1" x14ac:dyDescent="0.2">
      <c r="A19" s="1799"/>
      <c r="B19" s="1429"/>
      <c r="C19" s="2047"/>
      <c r="D19" s="2483"/>
      <c r="E19" s="2483"/>
      <c r="F19" s="2483"/>
    </row>
    <row r="20" spans="1:6" ht="20.65" customHeight="1" x14ac:dyDescent="0.2">
      <c r="A20" s="1799"/>
      <c r="B20" s="1429"/>
      <c r="C20" s="2047"/>
      <c r="D20" s="2483"/>
      <c r="E20" s="2483"/>
      <c r="F20" s="2483"/>
    </row>
    <row r="21" spans="1:6" ht="20.65" customHeight="1" x14ac:dyDescent="0.2">
      <c r="A21" s="1799"/>
      <c r="B21" s="1429"/>
      <c r="C21" s="2047"/>
      <c r="D21" s="2483"/>
      <c r="E21" s="2483"/>
      <c r="F21" s="2483"/>
    </row>
    <row r="22" spans="1:6" ht="20.65" customHeight="1" x14ac:dyDescent="0.2">
      <c r="A22" s="1799"/>
      <c r="B22" s="1429"/>
      <c r="C22" s="2047"/>
      <c r="D22" s="2483"/>
      <c r="E22" s="2483"/>
      <c r="F22" s="2483"/>
    </row>
    <row r="23" spans="1:6" ht="20.65" customHeight="1" x14ac:dyDescent="0.2">
      <c r="A23" s="1799"/>
      <c r="B23" s="1429"/>
      <c r="C23" s="2047"/>
      <c r="D23" s="2483"/>
      <c r="E23" s="2483"/>
      <c r="F23" s="2483"/>
    </row>
    <row r="24" spans="1:6" ht="20.65" customHeight="1" x14ac:dyDescent="0.2">
      <c r="A24" s="1799"/>
      <c r="B24" s="1429"/>
      <c r="C24" s="2047"/>
      <c r="D24" s="2483"/>
      <c r="E24" s="2483"/>
      <c r="F24" s="2483"/>
    </row>
    <row r="25" spans="1:6" ht="20.65" customHeight="1" x14ac:dyDescent="0.2">
      <c r="A25" s="1799"/>
      <c r="B25" s="1429"/>
      <c r="C25" s="2047"/>
      <c r="D25" s="2483"/>
      <c r="E25" s="2483"/>
      <c r="F25" s="2483"/>
    </row>
    <row r="26" spans="1:6" ht="20.65" customHeight="1" x14ac:dyDescent="0.2">
      <c r="A26" s="1799"/>
      <c r="B26" s="1429"/>
      <c r="C26" s="2047"/>
      <c r="D26" s="2483"/>
      <c r="E26" s="2483"/>
      <c r="F26" s="2483"/>
    </row>
    <row r="27" spans="1:6" ht="20.65" customHeight="1" x14ac:dyDescent="0.2">
      <c r="A27" s="1799"/>
      <c r="B27" s="1429"/>
      <c r="C27" s="2047"/>
      <c r="D27" s="2483"/>
      <c r="E27" s="2483"/>
      <c r="F27" s="2483"/>
    </row>
    <row r="28" spans="1:6" ht="20.65" customHeight="1" x14ac:dyDescent="0.2">
      <c r="A28" s="1799"/>
      <c r="B28" s="1429"/>
      <c r="C28" s="2047"/>
      <c r="D28" s="2483"/>
      <c r="E28" s="2483"/>
      <c r="F28" s="2483"/>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84" t="s">
        <v>1916</v>
      </c>
      <c r="B31" s="2484"/>
      <c r="C31" s="2484"/>
      <c r="D31" s="248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5" t="s">
        <v>2024</v>
      </c>
      <c r="C45" s="2485"/>
      <c r="D45" s="2485"/>
      <c r="E45" s="1424"/>
    </row>
    <row r="46" spans="1:5" s="1373" customFormat="1" ht="33.75" customHeight="1" x14ac:dyDescent="0.2">
      <c r="A46" s="1423">
        <v>6</v>
      </c>
      <c r="B46" s="2482" t="s">
        <v>2080</v>
      </c>
      <c r="C46" s="2482"/>
      <c r="D46" s="2482"/>
    </row>
    <row r="47" spans="1:5" ht="45.75" customHeight="1" x14ac:dyDescent="0.2">
      <c r="A47" s="1423">
        <v>7</v>
      </c>
      <c r="B47" s="2482" t="s">
        <v>2081</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Regional Office of Car/Tech Educ</v>
      </c>
      <c r="C1" s="2503"/>
      <c r="D1" s="2503"/>
      <c r="E1" s="2503"/>
      <c r="F1" s="2503"/>
      <c r="G1" s="2503"/>
      <c r="H1" s="2503"/>
      <c r="I1" s="2503"/>
      <c r="J1" s="1474"/>
    </row>
    <row r="2" spans="2:10" s="1368" customFormat="1" ht="12.75" customHeight="1" x14ac:dyDescent="0.2">
      <c r="B2" s="2504">
        <f>'Single Audit Cover'!E7</f>
        <v>51084731045</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6"/>
      <c r="D37" s="2497"/>
      <c r="E37" s="2497"/>
      <c r="F37" s="2497"/>
      <c r="G37" s="2497"/>
      <c r="H37" s="2497"/>
      <c r="I37" s="2498"/>
    </row>
    <row r="38" spans="1:9" ht="20.45" customHeight="1" x14ac:dyDescent="0.2">
      <c r="B38" s="1445"/>
      <c r="C38" s="2496"/>
      <c r="D38" s="2497"/>
      <c r="E38" s="2497"/>
      <c r="F38" s="2497"/>
      <c r="G38" s="2497"/>
      <c r="H38" s="2497"/>
      <c r="I38" s="2498"/>
    </row>
    <row r="39" spans="1:9" ht="20.65" customHeight="1" x14ac:dyDescent="0.2">
      <c r="B39" s="1445"/>
      <c r="C39" s="2496"/>
      <c r="D39" s="2497"/>
      <c r="E39" s="2497"/>
      <c r="F39" s="2497"/>
      <c r="G39" s="2497"/>
      <c r="H39" s="2497"/>
      <c r="I39" s="2498"/>
    </row>
    <row r="40" spans="1:9" ht="20.65" customHeight="1" x14ac:dyDescent="0.2">
      <c r="B40" s="1445"/>
      <c r="C40" s="2496"/>
      <c r="D40" s="2497"/>
      <c r="E40" s="2497"/>
      <c r="F40" s="2497"/>
      <c r="G40" s="2497"/>
      <c r="H40" s="2497"/>
      <c r="I40" s="2498"/>
    </row>
    <row r="41" spans="1:9" ht="20.65" customHeight="1" x14ac:dyDescent="0.2">
      <c r="B41" s="1445"/>
      <c r="C41" s="2496"/>
      <c r="D41" s="2497"/>
      <c r="E41" s="2497"/>
      <c r="F41" s="2497"/>
      <c r="G41" s="2497"/>
      <c r="H41" s="2497"/>
      <c r="I41" s="2498"/>
    </row>
    <row r="42" spans="1:9" ht="20.6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c r="F44" s="2499"/>
      <c r="G44" s="249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Regional Office of Car/Tech Educ</v>
      </c>
      <c r="C1" s="2502"/>
      <c r="D1" s="2502"/>
      <c r="E1" s="2502"/>
      <c r="F1" s="2502"/>
      <c r="G1" s="2502"/>
      <c r="H1" s="2502"/>
      <c r="I1" s="2502"/>
      <c r="J1" s="2502"/>
      <c r="K1" s="2502"/>
      <c r="L1" s="1522"/>
      <c r="M1" s="1522"/>
    </row>
    <row r="2" spans="1:13" ht="12" customHeight="1" x14ac:dyDescent="0.2">
      <c r="B2" s="2504">
        <f>'Single Audit Cover'!E7</f>
        <v>51084731045</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Regional Office of Car/Tech Educ</v>
      </c>
      <c r="C1" s="2516"/>
      <c r="D1" s="2516"/>
      <c r="E1" s="2516"/>
      <c r="F1" s="2516"/>
      <c r="G1" s="2516"/>
      <c r="H1" s="2516"/>
      <c r="I1" s="2516"/>
      <c r="J1" s="2516"/>
      <c r="K1" s="2516"/>
      <c r="L1" s="1543"/>
    </row>
    <row r="2" spans="1:12" ht="12.75" customHeight="1" x14ac:dyDescent="0.2">
      <c r="B2" s="2517">
        <f>'Single Audit Cover'!E7</f>
        <v>51084731045</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Regional Office of Car/Tech Educ</v>
      </c>
      <c r="C1" s="2502"/>
      <c r="D1" s="2502"/>
      <c r="E1" s="1555"/>
    </row>
    <row r="2" spans="2:5" s="1388" customFormat="1" ht="12.75" customHeight="1" x14ac:dyDescent="0.2">
      <c r="B2" s="2504">
        <f>'Single Audit Cover'!E7</f>
        <v>51084731045</v>
      </c>
      <c r="C2" s="2504"/>
      <c r="D2" s="2504"/>
      <c r="E2" s="1554"/>
    </row>
    <row r="3" spans="2:5" s="1347" customFormat="1" ht="12.75" customHeight="1" x14ac:dyDescent="0.2">
      <c r="B3" s="2492" t="s">
        <v>1618</v>
      </c>
      <c r="C3" s="2492"/>
      <c r="D3" s="2492"/>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Regional Office of Car/Tech Educ</v>
      </c>
      <c r="C1" s="2502"/>
      <c r="D1" s="2502"/>
      <c r="E1" s="2502"/>
      <c r="F1" s="1543"/>
      <c r="G1" s="1543"/>
      <c r="H1" s="1543"/>
      <c r="I1" s="1543"/>
      <c r="J1" s="1543"/>
      <c r="K1" s="1543"/>
      <c r="L1" s="1543"/>
    </row>
    <row r="2" spans="2:12" ht="13.5" customHeight="1" x14ac:dyDescent="0.2">
      <c r="B2" s="2504">
        <f>'Single Audit Cover'!E7</f>
        <v>51084731045</v>
      </c>
      <c r="C2" s="2504"/>
      <c r="D2" s="2504"/>
      <c r="E2" s="2504"/>
      <c r="F2" s="1542"/>
      <c r="G2" s="1542"/>
      <c r="H2" s="1542"/>
      <c r="I2" s="1542"/>
      <c r="J2" s="1542"/>
      <c r="K2" s="1542"/>
      <c r="L2" s="1542"/>
    </row>
    <row r="3" spans="2:12" ht="13.5" customHeight="1" x14ac:dyDescent="0.2">
      <c r="B3" s="2492" t="s">
        <v>1626</v>
      </c>
      <c r="C3" s="2492"/>
      <c r="D3" s="2492"/>
      <c r="E3" s="2492"/>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51084731045</v>
      </c>
    </row>
    <row r="3" spans="1:2" x14ac:dyDescent="0.2">
      <c r="A3" t="s">
        <v>1132</v>
      </c>
      <c r="B3" s="1233" t="str">
        <f>COVER!A15</f>
        <v>Sangamon</v>
      </c>
    </row>
    <row r="4" spans="1:2" x14ac:dyDescent="0.2">
      <c r="A4" t="s">
        <v>1188</v>
      </c>
      <c r="B4" s="1233" t="str">
        <f>COVER!A17</f>
        <v>Regional Office of Car/Tech Educ</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t="str">
        <f>IF(COVER!J30="x","Yes",IF(COVER!L30="x","No",0))</f>
        <v>No</v>
      </c>
    </row>
    <row r="14" spans="1:2" x14ac:dyDescent="0.2">
      <c r="A14" t="s">
        <v>566</v>
      </c>
      <c r="B14" s="1233" t="str">
        <f>IF(COVER!J31="x","Yes",IF(COVER!L31="x","No",0))</f>
        <v>No</v>
      </c>
    </row>
    <row r="15" spans="1:2" x14ac:dyDescent="0.2">
      <c r="A15" t="s">
        <v>676</v>
      </c>
      <c r="B15" s="1233">
        <f>COVER!T23</f>
        <v>65.034470999999996</v>
      </c>
    </row>
    <row r="16" spans="1:2" x14ac:dyDescent="0.2">
      <c r="A16" t="s">
        <v>501</v>
      </c>
      <c r="B16" s="1233" t="str">
        <f>COVER!T13</f>
        <v>Estes, Bridgewater &amp; Ogden</v>
      </c>
    </row>
    <row r="17" spans="1:2" x14ac:dyDescent="0.2">
      <c r="A17" t="s">
        <v>1052</v>
      </c>
      <c r="B17" s="1233" t="str">
        <f>COVER!T15</f>
        <v>Robin L. Malloy, CPA</v>
      </c>
    </row>
    <row r="18" spans="1:2" x14ac:dyDescent="0.2">
      <c r="A18" t="s">
        <v>1370</v>
      </c>
      <c r="B18" s="1233" t="str">
        <f>COVER!T17</f>
        <v>901 South Second Street</v>
      </c>
    </row>
    <row r="19" spans="1:2" x14ac:dyDescent="0.2">
      <c r="A19" t="s">
        <v>1054</v>
      </c>
      <c r="B19" s="1233" t="str">
        <f>COVER!T25</f>
        <v>robinm@ebocpa.com</v>
      </c>
    </row>
    <row r="20" spans="1:2" x14ac:dyDescent="0.2">
      <c r="A20" t="s">
        <v>1055</v>
      </c>
      <c r="B20" s="1233" t="str">
        <f>COVER!T19</f>
        <v>Springfield</v>
      </c>
    </row>
    <row r="21" spans="1:2" x14ac:dyDescent="0.2">
      <c r="A21" t="s">
        <v>569</v>
      </c>
      <c r="B21" s="1233" t="str">
        <f>COVER!X19</f>
        <v>IL</v>
      </c>
    </row>
    <row r="22" spans="1:2" x14ac:dyDescent="0.2">
      <c r="A22" t="s">
        <v>1056</v>
      </c>
      <c r="B22" s="1233">
        <f>COVER!Z19</f>
        <v>62704</v>
      </c>
    </row>
    <row r="23" spans="1:2" x14ac:dyDescent="0.2">
      <c r="A23" t="s">
        <v>1372</v>
      </c>
      <c r="B23" s="1233" t="str">
        <f>COVER!T21</f>
        <v>217-528-8473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267034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202605</v>
      </c>
      <c r="C91" s="14" t="s">
        <v>672</v>
      </c>
      <c r="D91" s="14" t="str">
        <f t="shared" si="0"/>
        <v>Error?</v>
      </c>
    </row>
    <row r="92" spans="1:4" x14ac:dyDescent="0.2">
      <c r="A92" s="55">
        <v>31</v>
      </c>
      <c r="B92" s="1233">
        <f>'Assets-Liab 5-6'!C39</f>
        <v>64429</v>
      </c>
      <c r="D92" s="14" t="str">
        <f t="shared" si="0"/>
        <v>Error?</v>
      </c>
    </row>
    <row r="93" spans="1:4" x14ac:dyDescent="0.2">
      <c r="A93" s="55">
        <v>32</v>
      </c>
      <c r="B93" s="1233">
        <f>'Assets-Liab 5-6'!C41</f>
        <v>267034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77330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77330</v>
      </c>
      <c r="C279" s="14" t="s">
        <v>672</v>
      </c>
      <c r="D279" s="14" t="str">
        <f t="shared" si="3"/>
        <v>Error?</v>
      </c>
    </row>
    <row r="280" spans="1:4" x14ac:dyDescent="0.2">
      <c r="A280" s="55">
        <v>219</v>
      </c>
      <c r="B280" s="1233">
        <f>'Assets-Liab 5-6'!M40</f>
        <v>77330</v>
      </c>
      <c r="D280" s="14" t="str">
        <f t="shared" si="3"/>
        <v>Error?</v>
      </c>
    </row>
    <row r="281" spans="1:4" x14ac:dyDescent="0.2">
      <c r="A281" s="55">
        <v>220</v>
      </c>
      <c r="B281" s="1233">
        <f>'Assets-Liab 5-6'!M41</f>
        <v>77330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70120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70120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67313</v>
      </c>
      <c r="D733" s="14" t="str">
        <f t="shared" si="10"/>
        <v>Error?</v>
      </c>
    </row>
    <row r="734" spans="1:4" x14ac:dyDescent="0.2">
      <c r="A734" s="55">
        <v>673</v>
      </c>
      <c r="B734" s="1233">
        <f>'Expenditures 15-22'!C53</f>
        <v>67313</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2758</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2758</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140191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140191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30996</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30996</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16940</v>
      </c>
      <c r="D791" s="14" t="str">
        <f t="shared" si="11"/>
        <v>Error?</v>
      </c>
    </row>
    <row r="792" spans="1:4" x14ac:dyDescent="0.2">
      <c r="A792" s="55">
        <v>731</v>
      </c>
      <c r="B792" s="1233">
        <f>'Expenditures 15-22'!D53</f>
        <v>16940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47936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47936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9620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9620</v>
      </c>
      <c r="C843" s="14" t="s">
        <v>672</v>
      </c>
      <c r="D843" s="14" t="str">
        <f t="shared" si="12"/>
        <v>Error?</v>
      </c>
    </row>
    <row r="844" spans="1:4" x14ac:dyDescent="0.2">
      <c r="A844" s="55">
        <v>783</v>
      </c>
      <c r="B844" s="1233">
        <f>'Expenditures 15-22'!E44</f>
        <v>41529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41529</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33163</v>
      </c>
      <c r="D849" s="14" t="str">
        <f t="shared" si="12"/>
        <v>Error?</v>
      </c>
    </row>
    <row r="850" spans="1:4" x14ac:dyDescent="0.2">
      <c r="A850" s="55">
        <v>789</v>
      </c>
      <c r="B850" s="1233">
        <f>'Expenditures 15-22'!E53</f>
        <v>33163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2243</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2243</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86555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86555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167706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167706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4410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4410</v>
      </c>
      <c r="C901" s="14" t="s">
        <v>672</v>
      </c>
      <c r="D901" s="14" t="str">
        <f t="shared" si="13"/>
        <v>Error?</v>
      </c>
    </row>
    <row r="902" spans="1:4" x14ac:dyDescent="0.2">
      <c r="A902" s="55">
        <v>841</v>
      </c>
      <c r="B902" s="1233">
        <f>'Expenditures 15-22'!F44</f>
        <v>1559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1559</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1382</v>
      </c>
      <c r="D907" s="14" t="str">
        <f t="shared" si="13"/>
        <v>Error?</v>
      </c>
    </row>
    <row r="908" spans="1:4" x14ac:dyDescent="0.2">
      <c r="A908" s="55">
        <v>847</v>
      </c>
      <c r="B908" s="1233">
        <f>'Expenditures 15-22'!F53</f>
        <v>1382</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7351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175057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75130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75130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1100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1100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1100</v>
      </c>
      <c r="D965" s="14" t="str">
        <f t="shared" si="14"/>
        <v>Error?</v>
      </c>
    </row>
    <row r="966" spans="1:4" x14ac:dyDescent="0.2">
      <c r="A966" s="55">
        <v>905</v>
      </c>
      <c r="B966" s="1233">
        <f>'Expenditures 15-22'!G53</f>
        <v>1100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2200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77330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225</v>
      </c>
      <c r="D1023" s="14" t="str">
        <f t="shared" ref="D1023:D1086" si="15">IF(ISBLANK(B1023),"OK",IF(A1023-B1023=0,"OK","Error?"))</f>
        <v>Error?</v>
      </c>
    </row>
    <row r="1024" spans="1:4" x14ac:dyDescent="0.2">
      <c r="A1024" s="55">
        <v>963</v>
      </c>
      <c r="B1024" s="1233">
        <f>'Expenditures 15-22'!H53</f>
        <v>225</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3363</v>
      </c>
      <c r="D1044" s="14" t="str">
        <f t="shared" si="15"/>
        <v>Error?</v>
      </c>
    </row>
    <row r="1045" spans="1:4" x14ac:dyDescent="0.2">
      <c r="A1045" s="55">
        <v>984</v>
      </c>
      <c r="B1045" s="1233">
        <f>'Expenditures 15-22'!H74</f>
        <v>3588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838021</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841609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242836</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242836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116246</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116246</v>
      </c>
      <c r="C1115" s="14" t="s">
        <v>672</v>
      </c>
      <c r="D1115" s="14" t="str">
        <f t="shared" si="16"/>
        <v>Error?</v>
      </c>
    </row>
    <row r="1116" spans="1:4" x14ac:dyDescent="0.2">
      <c r="A1116" s="55">
        <v>1055</v>
      </c>
      <c r="B1116" s="1233">
        <f>'Expenditures 15-22'!K44</f>
        <v>43088</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43088</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120123</v>
      </c>
      <c r="C1121" s="14" t="s">
        <v>672</v>
      </c>
      <c r="D1121" s="14" t="str">
        <f t="shared" si="16"/>
        <v>Error?</v>
      </c>
    </row>
    <row r="1122" spans="1:4" x14ac:dyDescent="0.2">
      <c r="A1122" s="55">
        <v>1061</v>
      </c>
      <c r="B1122" s="1233">
        <f>'Expenditures 15-22'!K53</f>
        <v>120123</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5001</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5001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3363</v>
      </c>
      <c r="C1142" s="14" t="s">
        <v>672</v>
      </c>
      <c r="D1142" s="14" t="str">
        <f t="shared" si="16"/>
        <v>Error?</v>
      </c>
    </row>
    <row r="1143" spans="1:4" x14ac:dyDescent="0.2">
      <c r="A1143" s="55">
        <v>1082</v>
      </c>
      <c r="B1143" s="1233">
        <f>'Expenditures 15-22'!K74</f>
        <v>287821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838021</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1368678</v>
      </c>
      <c r="C1152" s="14" t="s">
        <v>672</v>
      </c>
      <c r="D1152" s="14" t="str">
        <f t="shared" si="17"/>
        <v>Error?</v>
      </c>
    </row>
    <row r="1153" spans="1:4" x14ac:dyDescent="0.2">
      <c r="A1153" s="55">
        <v>1092</v>
      </c>
      <c r="B1153" s="1233">
        <f>'Expenditures 15-22'!K115</f>
        <v>-9851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74280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64429</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1478237</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1478237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77330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77330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1555567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1555567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867590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867590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115883</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115883</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983473</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983473</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572094</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572094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65319</v>
      </c>
      <c r="C2551" s="14" t="s">
        <v>672</v>
      </c>
      <c r="D2551" s="14" t="str">
        <f t="shared" si="38"/>
        <v>Error?</v>
      </c>
    </row>
    <row r="2552" spans="1:4" x14ac:dyDescent="0.2">
      <c r="A2552" s="83">
        <v>2491</v>
      </c>
      <c r="D2552" s="14" t="str">
        <f t="shared" si="38"/>
        <v>OK</v>
      </c>
    </row>
    <row r="2553" spans="1:4" x14ac:dyDescent="0.2">
      <c r="A2553" s="55">
        <v>2492</v>
      </c>
      <c r="B2553" s="1233">
        <f>'Acct Summary 7-8'!C6</f>
        <v>966649</v>
      </c>
      <c r="C2553" s="14" t="s">
        <v>672</v>
      </c>
      <c r="D2553" s="14" t="str">
        <f t="shared" si="38"/>
        <v>Error?</v>
      </c>
    </row>
    <row r="2554" spans="1:4" x14ac:dyDescent="0.2">
      <c r="A2554" s="55">
        <v>2493</v>
      </c>
      <c r="B2554" s="1233">
        <f>'Acct Summary 7-8'!C7</f>
        <v>326859</v>
      </c>
      <c r="C2554" s="14" t="s">
        <v>672</v>
      </c>
      <c r="D2554" s="14" t="str">
        <f t="shared" si="38"/>
        <v>Error?</v>
      </c>
    </row>
    <row r="2555" spans="1:4" x14ac:dyDescent="0.2">
      <c r="A2555" s="55">
        <v>2494</v>
      </c>
      <c r="B2555" s="1233">
        <f>'Acct Summary 7-8'!C8</f>
        <v>1358827</v>
      </c>
      <c r="C2555" s="14" t="s">
        <v>672</v>
      </c>
      <c r="D2555" s="14" t="str">
        <f t="shared" si="38"/>
        <v>Error?</v>
      </c>
    </row>
    <row r="2556" spans="1:4" x14ac:dyDescent="0.2">
      <c r="A2556" s="55">
        <v>2495</v>
      </c>
      <c r="B2556" s="1233">
        <f>'Acct Summary 7-8'!C12</f>
        <v>242836</v>
      </c>
      <c r="C2556" s="14" t="s">
        <v>672</v>
      </c>
      <c r="D2556" s="14" t="str">
        <f t="shared" si="38"/>
        <v>Error?</v>
      </c>
    </row>
    <row r="2557" spans="1:4" x14ac:dyDescent="0.2">
      <c r="A2557" s="55">
        <v>2496</v>
      </c>
      <c r="B2557" s="1233">
        <f>'Acct Summary 7-8'!C13</f>
        <v>287821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838021</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1368678</v>
      </c>
      <c r="C2561" s="14" t="s">
        <v>672</v>
      </c>
      <c r="D2561" s="14" t="str">
        <f t="shared" si="39"/>
        <v>Error?</v>
      </c>
    </row>
    <row r="2562" spans="1:4" x14ac:dyDescent="0.2">
      <c r="A2562" s="55">
        <v>2501</v>
      </c>
      <c r="B2562" s="1233">
        <f>'Acct Summary 7-8'!C20</f>
        <v>-9851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-9851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83514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1358827</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1368678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19500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64429</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326859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323</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323</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64996</v>
      </c>
      <c r="D5119" s="14" t="str">
        <f t="shared" ref="D5119:D5182" si="79">IF(ISBLANK(B5119),"OK",IF(A5119-B5119=0,"OK","Error?"))</f>
        <v>Error?</v>
      </c>
    </row>
    <row r="5120" spans="1:4" x14ac:dyDescent="0.2">
      <c r="A5120" s="55">
        <v>5059</v>
      </c>
      <c r="B5120" s="1233">
        <f>'Revenues 9-14'!C108</f>
        <v>64996</v>
      </c>
      <c r="C5120" s="14" t="s">
        <v>672</v>
      </c>
      <c r="D5120" s="14" t="str">
        <f t="shared" si="79"/>
        <v>Error?</v>
      </c>
    </row>
    <row r="5121" spans="1:4" x14ac:dyDescent="0.2">
      <c r="A5121" s="55">
        <v>5060</v>
      </c>
      <c r="B5121" s="1233">
        <f>'Revenues 9-14'!C109</f>
        <v>65319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947149</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966649</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966649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966649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326859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326859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326859</v>
      </c>
      <c r="C5326" s="14" t="s">
        <v>672</v>
      </c>
      <c r="D5326" s="14" t="str">
        <f t="shared" si="82"/>
        <v>Error?</v>
      </c>
    </row>
    <row r="5327" spans="1:4" x14ac:dyDescent="0.2">
      <c r="A5327" s="55">
        <v>5266</v>
      </c>
      <c r="B5327" s="1233">
        <f>'Revenues 9-14'!C275</f>
        <v>1358827</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183520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193156</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9449</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-9851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-0.15289698738145865</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770715</v>
      </c>
      <c r="D7002" s="14" t="str">
        <f t="shared" si="108"/>
        <v>Error?</v>
      </c>
    </row>
    <row r="7003" spans="1:4" x14ac:dyDescent="0.2">
      <c r="A7003">
        <v>6942</v>
      </c>
      <c r="B7003" s="1233">
        <f>'Expenditures 15-22'!K96</f>
        <v>770715</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67306</v>
      </c>
      <c r="D7006" s="14" t="str">
        <f t="shared" si="108"/>
        <v>Error?</v>
      </c>
    </row>
    <row r="7007" spans="1:4" x14ac:dyDescent="0.2">
      <c r="A7007">
        <v>6946</v>
      </c>
      <c r="B7007" s="1233">
        <f>'Expenditures 15-22'!K98</f>
        <v>67306</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838021</v>
      </c>
      <c r="D7012" s="14" t="str">
        <f t="shared" si="108"/>
        <v>Error?</v>
      </c>
    </row>
    <row r="7013" spans="1:4" x14ac:dyDescent="0.2">
      <c r="A7013">
        <v>6952</v>
      </c>
      <c r="B7013" s="1233">
        <f>'Expenditures 15-22'!K100</f>
        <v>838021</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115883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2016-11-10T19:54:45Z</cp:lastPrinted>
  <dcterms:created xsi:type="dcterms:W3CDTF">2003-10-29T19:06:34Z</dcterms:created>
  <dcterms:modified xsi:type="dcterms:W3CDTF">2016-11-29T14:45:53Z</dcterms:modified>
</cp:coreProperties>
</file>